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28920" yWindow="-120" windowWidth="29040" windowHeight="15840" tabRatio="913" firstSheet="1" activeTab="2"/>
  </bookViews>
  <sheets>
    <sheet name="Proposta" sheetId="58" state="hidden" r:id="rId1"/>
    <sheet name="Resumo" sheetId="44" r:id="rId2"/>
    <sheet name="Copeiro" sheetId="6" r:id="rId3"/>
    <sheet name="Equipamento" sheetId="55" state="hidden" r:id="rId4"/>
    <sheet name="Uniforme" sheetId="57" r:id="rId5"/>
    <sheet name="Memória de Cálculo Salários" sheetId="51" state="hidden" r:id="rId6"/>
    <sheet name="VT" sheetId="53" r:id="rId7"/>
    <sheet name="VA" sheetId="49" state="hidden" r:id="rId8"/>
    <sheet name="Memoria de Cálculo Encargos" sheetId="5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xlfn_AGGREGATE">#N/A</definedName>
    <definedName name="_______xlfn_AVERAGEIF">#N/A</definedName>
    <definedName name="_______xlnm.Print_Area_1" localSheetId="3">#REF!</definedName>
    <definedName name="_______xlnm.Print_Area_1" localSheetId="8">#REF!</definedName>
    <definedName name="_______xlnm.Print_Area_1" localSheetId="5">#REF!</definedName>
    <definedName name="_______xlnm.Print_Area_1" localSheetId="0">#REF!</definedName>
    <definedName name="_______xlnm.Print_Area_1" localSheetId="4">#REF!</definedName>
    <definedName name="_______xlnm.Print_Area_1" localSheetId="7">#REF!</definedName>
    <definedName name="_______xlnm.Print_Area_1" localSheetId="6">#REF!</definedName>
    <definedName name="_______xlnm.Print_Area_1">#REF!</definedName>
    <definedName name="_______xlnm.Print_Area_2" localSheetId="3">#REF!</definedName>
    <definedName name="_______xlnm.Print_Area_2" localSheetId="0">#REF!</definedName>
    <definedName name="_______xlnm.Print_Area_2" localSheetId="4">#REF!</definedName>
    <definedName name="_______xlnm.Print_Area_2" localSheetId="7">#REF!</definedName>
    <definedName name="_______xlnm.Print_Area_2" localSheetId="6">#REF!</definedName>
    <definedName name="_______xlnm.Print_Area_2">#REF!</definedName>
    <definedName name="_______xlnm.Print_Area_3" localSheetId="3">#REF!</definedName>
    <definedName name="_______xlnm.Print_Area_3" localSheetId="0">#REF!</definedName>
    <definedName name="_______xlnm.Print_Area_3" localSheetId="4">#REF!</definedName>
    <definedName name="_______xlnm.Print_Area_3" localSheetId="7">#REF!</definedName>
    <definedName name="_______xlnm.Print_Area_3" localSheetId="6">#REF!</definedName>
    <definedName name="_______xlnm.Print_Area_3">#REF!</definedName>
    <definedName name="______BDI2">#REF!</definedName>
    <definedName name="______xlfn_AGGREGATE">#N/A</definedName>
    <definedName name="______xlfn_AVERAGEIF">#N/A</definedName>
    <definedName name="______xlnm.Print_Area_1" localSheetId="3">#REF!</definedName>
    <definedName name="______xlnm.Print_Area_1" localSheetId="8">#REF!</definedName>
    <definedName name="______xlnm.Print_Area_1" localSheetId="5">#REF!</definedName>
    <definedName name="______xlnm.Print_Area_1" localSheetId="0">#REF!</definedName>
    <definedName name="______xlnm.Print_Area_1" localSheetId="4">#REF!</definedName>
    <definedName name="______xlnm.Print_Area_1" localSheetId="7">#REF!</definedName>
    <definedName name="______xlnm.Print_Area_1" localSheetId="6">#REF!</definedName>
    <definedName name="______xlnm.Print_Area_1">#REF!</definedName>
    <definedName name="______xlnm.Print_Area_2" localSheetId="3">#REF!</definedName>
    <definedName name="______xlnm.Print_Area_2" localSheetId="0">#REF!</definedName>
    <definedName name="______xlnm.Print_Area_2" localSheetId="4">#REF!</definedName>
    <definedName name="______xlnm.Print_Area_2" localSheetId="7">#REF!</definedName>
    <definedName name="______xlnm.Print_Area_2" localSheetId="6">#REF!</definedName>
    <definedName name="______xlnm.Print_Area_2">#REF!</definedName>
    <definedName name="______xlnm.Print_Area_3" localSheetId="3">#REF!</definedName>
    <definedName name="______xlnm.Print_Area_3" localSheetId="0">#REF!</definedName>
    <definedName name="______xlnm.Print_Area_3" localSheetId="4">#REF!</definedName>
    <definedName name="______xlnm.Print_Area_3" localSheetId="7">#REF!</definedName>
    <definedName name="______xlnm.Print_Area_3" localSheetId="6">#REF!</definedName>
    <definedName name="______xlnm.Print_Area_3">#REF!</definedName>
    <definedName name="_____BDI2">#REF!</definedName>
    <definedName name="_____xlfn_AGGREGATE">#N/A</definedName>
    <definedName name="_____xlfn_AVERAGEIF">#N/A</definedName>
    <definedName name="_____xlnm.Print_Area_1" localSheetId="3">#REF!</definedName>
    <definedName name="_____xlnm.Print_Area_1" localSheetId="8">#REF!</definedName>
    <definedName name="_____xlnm.Print_Area_1" localSheetId="5">#REF!</definedName>
    <definedName name="_____xlnm.Print_Area_1" localSheetId="0">#REF!</definedName>
    <definedName name="_____xlnm.Print_Area_1" localSheetId="4">#REF!</definedName>
    <definedName name="_____xlnm.Print_Area_1" localSheetId="7">#REF!</definedName>
    <definedName name="_____xlnm.Print_Area_1" localSheetId="6">#REF!</definedName>
    <definedName name="_____xlnm.Print_Area_1">#REF!</definedName>
    <definedName name="_____xlnm.Print_Area_2" localSheetId="3">#REF!</definedName>
    <definedName name="_____xlnm.Print_Area_2" localSheetId="0">#REF!</definedName>
    <definedName name="_____xlnm.Print_Area_2" localSheetId="4">#REF!</definedName>
    <definedName name="_____xlnm.Print_Area_2" localSheetId="7">#REF!</definedName>
    <definedName name="_____xlnm.Print_Area_2" localSheetId="6">#REF!</definedName>
    <definedName name="_____xlnm.Print_Area_2">#REF!</definedName>
    <definedName name="_____xlnm.Print_Area_3" localSheetId="3">#REF!</definedName>
    <definedName name="_____xlnm.Print_Area_3" localSheetId="0">#REF!</definedName>
    <definedName name="_____xlnm.Print_Area_3" localSheetId="4">#REF!</definedName>
    <definedName name="_____xlnm.Print_Area_3" localSheetId="7">#REF!</definedName>
    <definedName name="_____xlnm.Print_Area_3" localSheetId="6">#REF!</definedName>
    <definedName name="_____xlnm.Print_Area_3">#REF!</definedName>
    <definedName name="____BDI2">#REF!</definedName>
    <definedName name="____xlfn_AGGREGATE">#N/A</definedName>
    <definedName name="____xlfn_AVERAGEIF">#N/A</definedName>
    <definedName name="____xlnm.Print_Area_1" localSheetId="3">#REF!</definedName>
    <definedName name="____xlnm.Print_Area_1" localSheetId="8">#REF!</definedName>
    <definedName name="____xlnm.Print_Area_1" localSheetId="5">#REF!</definedName>
    <definedName name="____xlnm.Print_Area_1" localSheetId="0">#REF!</definedName>
    <definedName name="____xlnm.Print_Area_1" localSheetId="4">#REF!</definedName>
    <definedName name="____xlnm.Print_Area_1" localSheetId="7">#REF!</definedName>
    <definedName name="____xlnm.Print_Area_1" localSheetId="6">#REF!</definedName>
    <definedName name="____xlnm.Print_Area_1">#REF!</definedName>
    <definedName name="____xlnm.Print_Area_2" localSheetId="3">#REF!</definedName>
    <definedName name="____xlnm.Print_Area_2" localSheetId="0">#REF!</definedName>
    <definedName name="____xlnm.Print_Area_2" localSheetId="4">#REF!</definedName>
    <definedName name="____xlnm.Print_Area_2" localSheetId="7">#REF!</definedName>
    <definedName name="____xlnm.Print_Area_2" localSheetId="6">#REF!</definedName>
    <definedName name="____xlnm.Print_Area_2">#REF!</definedName>
    <definedName name="____xlnm.Print_Area_3" localSheetId="3">#REF!</definedName>
    <definedName name="____xlnm.Print_Area_3" localSheetId="0">#REF!</definedName>
    <definedName name="____xlnm.Print_Area_3" localSheetId="4">#REF!</definedName>
    <definedName name="____xlnm.Print_Area_3" localSheetId="7">#REF!</definedName>
    <definedName name="____xlnm.Print_Area_3" localSheetId="6">#REF!</definedName>
    <definedName name="____xlnm.Print_Area_3">#REF!</definedName>
    <definedName name="___BDI2">#REF!</definedName>
    <definedName name="___xlfn_AGGREGATE">#N/A</definedName>
    <definedName name="___xlfn_AVERAGEIF">#N/A</definedName>
    <definedName name="___xlnm.Print_Area_1" localSheetId="3">#REF!</definedName>
    <definedName name="___xlnm.Print_Area_1" localSheetId="8">#REF!</definedName>
    <definedName name="___xlnm.Print_Area_1" localSheetId="5">#REF!</definedName>
    <definedName name="___xlnm.Print_Area_1" localSheetId="0">#REF!</definedName>
    <definedName name="___xlnm.Print_Area_1" localSheetId="4">#REF!</definedName>
    <definedName name="___xlnm.Print_Area_1" localSheetId="7">#REF!</definedName>
    <definedName name="___xlnm.Print_Area_1" localSheetId="6">#REF!</definedName>
    <definedName name="___xlnm.Print_Area_1">#REF!</definedName>
    <definedName name="___xlnm.Print_Area_2" localSheetId="3">#REF!</definedName>
    <definedName name="___xlnm.Print_Area_2" localSheetId="0">#REF!</definedName>
    <definedName name="___xlnm.Print_Area_2" localSheetId="4">#REF!</definedName>
    <definedName name="___xlnm.Print_Area_2" localSheetId="7">#REF!</definedName>
    <definedName name="___xlnm.Print_Area_2" localSheetId="6">#REF!</definedName>
    <definedName name="___xlnm.Print_Area_2">#REF!</definedName>
    <definedName name="___xlnm.Print_Area_3" localSheetId="3">#REF!</definedName>
    <definedName name="___xlnm.Print_Area_3" localSheetId="0">#REF!</definedName>
    <definedName name="___xlnm.Print_Area_3" localSheetId="4">#REF!</definedName>
    <definedName name="___xlnm.Print_Area_3" localSheetId="7">#REF!</definedName>
    <definedName name="___xlnm.Print_Area_3" localSheetId="6">#REF!</definedName>
    <definedName name="___xlnm.Print_Area_3">#REF!</definedName>
    <definedName name="__BDI2">#REF!</definedName>
    <definedName name="__shared_1_0_0">#N/A</definedName>
    <definedName name="__shared_1_0_1">#N/A</definedName>
    <definedName name="__shared_2_0_0">#N/A</definedName>
    <definedName name="__shared_2_0_1">#N/A</definedName>
    <definedName name="__shared_3_0_0">#N/A</definedName>
    <definedName name="__shared_3_0_1">#N/A</definedName>
    <definedName name="__shared_4_0_0">#N/A</definedName>
    <definedName name="__shared_4_0_1">#N/A</definedName>
    <definedName name="__shared_5_0_0">#N/A</definedName>
    <definedName name="__shared_5_0_1">#N/A</definedName>
    <definedName name="__shared_6_0_0">#N/A</definedName>
    <definedName name="__shared_6_0_1">#N/A</definedName>
    <definedName name="__shared_7_0_0">#N/A</definedName>
    <definedName name="__shared_7_0_1">#N/A</definedName>
    <definedName name="__shared_7_0_2">#N/A</definedName>
    <definedName name="__shared_7_0_3">#N/A</definedName>
    <definedName name="__shared_7_0_4">#N/A</definedName>
    <definedName name="__shared_7_0_5">#N/A</definedName>
    <definedName name="__xlfn_AGGREGATE">#N/A</definedName>
    <definedName name="__xlfn_AVERAGEIF">#N/A</definedName>
    <definedName name="__xlnm.Print_Area_1" localSheetId="3">#REF!</definedName>
    <definedName name="__xlnm.Print_Area_1" localSheetId="8">#REF!</definedName>
    <definedName name="__xlnm.Print_Area_1" localSheetId="5">#REF!</definedName>
    <definedName name="__xlnm.Print_Area_1" localSheetId="0">#REF!</definedName>
    <definedName name="__xlnm.Print_Area_1" localSheetId="4">#REF!</definedName>
    <definedName name="__xlnm.Print_Area_1" localSheetId="7">#REF!</definedName>
    <definedName name="__xlnm.Print_Area_1" localSheetId="6">#REF!</definedName>
    <definedName name="__xlnm.Print_Area_1">#REF!</definedName>
    <definedName name="__xlnm.Print_Area_2" localSheetId="3">#REF!</definedName>
    <definedName name="__xlnm.Print_Area_2" localSheetId="0">#REF!</definedName>
    <definedName name="__xlnm.Print_Area_2" localSheetId="4">#REF!</definedName>
    <definedName name="__xlnm.Print_Area_2" localSheetId="7">#REF!</definedName>
    <definedName name="__xlnm.Print_Area_2" localSheetId="6">#REF!</definedName>
    <definedName name="__xlnm.Print_Area_2">#REF!</definedName>
    <definedName name="__xlnm.Print_Area_3" localSheetId="3">#REF!</definedName>
    <definedName name="__xlnm.Print_Area_3" localSheetId="0">#REF!</definedName>
    <definedName name="__xlnm.Print_Area_3" localSheetId="4">#REF!</definedName>
    <definedName name="__xlnm.Print_Area_3" localSheetId="7">#REF!</definedName>
    <definedName name="__xlnm.Print_Area_3" localSheetId="6">#REF!</definedName>
    <definedName name="__xlnm.Print_Area_3">#REF!</definedName>
    <definedName name="_BDI2">#REF!</definedName>
    <definedName name="_xlnm._FilterDatabase" localSheetId="4" hidden="1">Uniforme!$A$2:$K$9</definedName>
    <definedName name="_ipi1" localSheetId="3">#REF!</definedName>
    <definedName name="_ipi1" localSheetId="8">#REF!</definedName>
    <definedName name="_ipi1" localSheetId="5">#REF!</definedName>
    <definedName name="_ipi1" localSheetId="0">#REF!</definedName>
    <definedName name="_ipi1" localSheetId="4">#REF!</definedName>
    <definedName name="_ipi1" localSheetId="7">#REF!</definedName>
    <definedName name="_ipi1" localSheetId="6">#REF!</definedName>
    <definedName name="_ipi1">#REF!</definedName>
    <definedName name="_P1" localSheetId="3">#REF!</definedName>
    <definedName name="_P1" localSheetId="0">#REF!</definedName>
    <definedName name="_P1" localSheetId="4">#REF!</definedName>
    <definedName name="_P1" localSheetId="7">#REF!</definedName>
    <definedName name="_P1" localSheetId="6">#REF!</definedName>
    <definedName name="_P1">#REF!</definedName>
    <definedName name="_P2" localSheetId="3">#REF!</definedName>
    <definedName name="_P2" localSheetId="0">#REF!</definedName>
    <definedName name="_P2" localSheetId="4">#REF!</definedName>
    <definedName name="_P2" localSheetId="7">#REF!</definedName>
    <definedName name="_P2" localSheetId="6">#REF!</definedName>
    <definedName name="_P2">#REF!</definedName>
    <definedName name="A" localSheetId="3">#REF!</definedName>
    <definedName name="A" localSheetId="7">#REF!</definedName>
    <definedName name="A" localSheetId="6">#REF!</definedName>
    <definedName name="A">#REF!</definedName>
    <definedName name="aa">#REF!</definedName>
    <definedName name="aaaa" localSheetId="3">#REF!</definedName>
    <definedName name="aaaa" localSheetId="7">#REF!</definedName>
    <definedName name="aaaa" localSheetId="6">#REF!</definedName>
    <definedName name="aaaa">#REF!</definedName>
    <definedName name="AAAsDAFDSAGFDSHG">#REF!</definedName>
    <definedName name="ACORDO_COLETIVO">#REF!</definedName>
    <definedName name="adasda">#REF!</definedName>
    <definedName name="ADIC_INSALUB_ENC">#REF!</definedName>
    <definedName name="ADIC_INSALUB_SERV">#REF!</definedName>
    <definedName name="ADIC_INSALUB_SERV_HOSP">#REF!</definedName>
    <definedName name="AL_1_C_OUTROS_REM_1_SERV" localSheetId="5">#REF!</definedName>
    <definedName name="AL_1_C_OUTROS_REM_1_SERV">#REF!</definedName>
    <definedName name="AL_1_D_OUTROS_REM_2_ENC" localSheetId="5">#REF!</definedName>
    <definedName name="AL_1_D_OUTROS_REM_2_ENC">#REF!</definedName>
    <definedName name="AL_1_D_OUTROS_REM_2_SERV" localSheetId="5">#REF!</definedName>
    <definedName name="AL_1_D_OUTROS_REM_2_SERV">#REF!</definedName>
    <definedName name="AL_1_E_OUTROS_REM_3_SERV">#REF!</definedName>
    <definedName name="ALIMENTACAO_POR_DIA" localSheetId="5">#REF!</definedName>
    <definedName name="ALIMENTACAO_POR_DIA">#REF!</definedName>
    <definedName name="ALMOXARIFE" localSheetId="5">#REF!</definedName>
    <definedName name="ALMOXARIFE">#REF!</definedName>
    <definedName name="Area_2">#REF!</definedName>
    <definedName name="_xlnm.Print_Area" localSheetId="2">Copeiro!$A$1:$I$134</definedName>
    <definedName name="_xlnm.Print_Area" localSheetId="3">Equipamento!$A$1:$G$30</definedName>
    <definedName name="_xlnm.Print_Area" localSheetId="8">'Memoria de Cálculo Encargos'!$A$1:$G$53</definedName>
    <definedName name="_xlnm.Print_Area" localSheetId="5">'Memória de Cálculo Salários'!$A$1:$G$16</definedName>
    <definedName name="_xlnm.Print_Area" localSheetId="0">#REF!</definedName>
    <definedName name="_xlnm.Print_Area" localSheetId="1">Resumo!$A$1:$I$19</definedName>
    <definedName name="_xlnm.Print_Area" localSheetId="4">Uniforme!$A$1:$E$12</definedName>
    <definedName name="_xlnm.Print_Area" localSheetId="7">VA!$A$1:$F$18</definedName>
    <definedName name="_xlnm.Print_Area" localSheetId="6">VT!$A$1:$E$6</definedName>
    <definedName name="_xlnm.Print_Area">#REF!</definedName>
    <definedName name="AREA_ESQ_EXTERNA_ANEXOS" localSheetId="5">#REF!</definedName>
    <definedName name="AREA_ESQ_EXTERNA_ANEXOS" localSheetId="0">#REF!</definedName>
    <definedName name="AREA_ESQ_EXTERNA_ANEXOS" localSheetId="4">#REF!</definedName>
    <definedName name="AREA_ESQ_EXTERNA_ANEXOS">#REF!</definedName>
    <definedName name="AREA_ESQ_EXTERNA_PTMS_PRMS" localSheetId="5">#REF!</definedName>
    <definedName name="AREA_ESQ_EXTERNA_PTMS_PRMS" localSheetId="0">#REF!</definedName>
    <definedName name="AREA_ESQ_EXTERNA_PTMS_PRMS" localSheetId="4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àrea_nova">#REF!</definedName>
    <definedName name="aREA1">#REF!</definedName>
    <definedName name="area2">#REF!</definedName>
    <definedName name="Area3">#REF!</definedName>
    <definedName name="Area4">#REF!</definedName>
    <definedName name="Areanova">#REF!</definedName>
    <definedName name="Áreanova">#REF!</definedName>
    <definedName name="ARM01_02" localSheetId="3">#REF!</definedName>
    <definedName name="ARM01_02" localSheetId="7">#REF!</definedName>
    <definedName name="ARM01_02" localSheetId="6">#REF!</definedName>
    <definedName name="ARM01_02">#REF!</definedName>
    <definedName name="ARM1_COMP" localSheetId="3">#REF!</definedName>
    <definedName name="ARM1_COMP" localSheetId="7">#REF!</definedName>
    <definedName name="ARM1_COMP" localSheetId="6">#REF!</definedName>
    <definedName name="ARM1_COMP">#REF!</definedName>
    <definedName name="ARM2_COMP" localSheetId="3">#REF!</definedName>
    <definedName name="ARM2_COMP" localSheetId="7">#REF!</definedName>
    <definedName name="ARM2_COMP" localSheetId="6">#REF!</definedName>
    <definedName name="ARM2_COMP">#REF!</definedName>
    <definedName name="asdf" localSheetId="3">#REF!</definedName>
    <definedName name="asdf" localSheetId="7">#REF!</definedName>
    <definedName name="asdf" localSheetId="6">#REF!</definedName>
    <definedName name="asdf">#REF!</definedName>
    <definedName name="asdff" localSheetId="3">#REF!</definedName>
    <definedName name="asdff" localSheetId="7">#REF!</definedName>
    <definedName name="asdff" localSheetId="6">#REF!</definedName>
    <definedName name="asdff">#REF!</definedName>
    <definedName name="asdfff" localSheetId="3">#REF!</definedName>
    <definedName name="asdfff" localSheetId="7">#REF!</definedName>
    <definedName name="asdfff" localSheetId="6">#REF!</definedName>
    <definedName name="asdfff">#REF!</definedName>
    <definedName name="AUXILIOS_BENEFICIOS" localSheetId="0">SUM(#REF!)</definedName>
    <definedName name="AUXILIOS_BENEFICIOS" localSheetId="4">SUM(#REF!)</definedName>
    <definedName name="AUXILIOS_BENEFICIOS">SUM(#REF!)</definedName>
    <definedName name="B">#REF!</definedName>
    <definedName name="base" localSheetId="3">#REF!</definedName>
    <definedName name="base" localSheetId="7">#REF!</definedName>
    <definedName name="base" localSheetId="6">#REF!</definedName>
    <definedName name="base">#REF!</definedName>
    <definedName name="BDI" localSheetId="3">#REF!</definedName>
    <definedName name="BDI" localSheetId="7">#REF!</definedName>
    <definedName name="BDI" localSheetId="6">#REF!</definedName>
    <definedName name="BDI">#REF!</definedName>
    <definedName name="bgkb">#REF!</definedName>
    <definedName name="BLKIHB">#REF!</definedName>
    <definedName name="BuiltIn_Print_Area" localSheetId="3">#REF!</definedName>
    <definedName name="BuiltIn_Print_Area" localSheetId="7">#REF!</definedName>
    <definedName name="BuiltIn_Print_Area" localSheetId="6">#REF!</definedName>
    <definedName name="BuiltIn_Print_Area">#REF!</definedName>
    <definedName name="BuiltIn_Print_Area___0" localSheetId="3">#REF!</definedName>
    <definedName name="BuiltIn_Print_Area___0" localSheetId="7">#REF!</definedName>
    <definedName name="BuiltIn_Print_Area___0" localSheetId="6">#REF!</definedName>
    <definedName name="BuiltIn_Print_Area___0">#REF!</definedName>
    <definedName name="CAMINHÃO" localSheetId="3">#REF!</definedName>
    <definedName name="CAMINHÃO" localSheetId="7">#REF!</definedName>
    <definedName name="CAMINHÃO" localSheetId="6">#REF!</definedName>
    <definedName name="CAMINHÃO">#REF!</definedName>
    <definedName name="capt01" localSheetId="3">#REF!</definedName>
    <definedName name="capt01" localSheetId="7">#REF!</definedName>
    <definedName name="capt01" localSheetId="6">#REF!</definedName>
    <definedName name="capt01">#REF!</definedName>
    <definedName name="CATEGORIA_PROFISSIONAL">#REF!</definedName>
    <definedName name="CATEGORIA_PROFISSIONAL_ENC" localSheetId="5">#REF!</definedName>
    <definedName name="CATEGORIA_PROFISSIONAL_ENC">#REF!</definedName>
    <definedName name="CATEGORIA_PROFISSIONAL_SERV" localSheetId="5">#REF!</definedName>
    <definedName name="CATEGORIA_PROFISSIONAL_SERV">#REF!</definedName>
    <definedName name="CATEGORIA_PROFISSIONAL_SERV_HOSP" localSheetId="5">#REF!</definedName>
    <definedName name="CATEGORIA_PROFISSIONAL_SERV_HOSP">#REF!</definedName>
    <definedName name="cbgnfgjg">#REF!</definedName>
    <definedName name="CBO">#REF!</definedName>
    <definedName name="CDGFNFVBH">#REF!</definedName>
    <definedName name="CECWC" localSheetId="3">#REF!</definedName>
    <definedName name="CECWC" localSheetId="7">#REF!</definedName>
    <definedName name="CECWC" localSheetId="6">#REF!</definedName>
    <definedName name="CECWC">#REF!</definedName>
    <definedName name="çknlknm">#REF!</definedName>
    <definedName name="cob01_" localSheetId="3">#REF!</definedName>
    <definedName name="cob01_" localSheetId="7">#REF!</definedName>
    <definedName name="cob01_" localSheetId="6">#REF!</definedName>
    <definedName name="cob01_">#REF!</definedName>
    <definedName name="cob02_" localSheetId="3">#REF!</definedName>
    <definedName name="cob02_" localSheetId="7">#REF!</definedName>
    <definedName name="cob02_" localSheetId="6">#REF!</definedName>
    <definedName name="cob02_">#REF!</definedName>
    <definedName name="COB03_" localSheetId="3">#REF!</definedName>
    <definedName name="COB03_" localSheetId="7">#REF!</definedName>
    <definedName name="COB03_" localSheetId="6">#REF!</definedName>
    <definedName name="COB03_">#REF!</definedName>
    <definedName name="COB04_" localSheetId="3">#REF!</definedName>
    <definedName name="COB04_" localSheetId="7">#REF!</definedName>
    <definedName name="COB04_" localSheetId="6">#REF!</definedName>
    <definedName name="COB04_">#REF!</definedName>
    <definedName name="COB05_" localSheetId="3">#REF!</definedName>
    <definedName name="COB05_" localSheetId="7">#REF!</definedName>
    <definedName name="COB05_" localSheetId="6">#REF!</definedName>
    <definedName name="COB05_">#REF!</definedName>
    <definedName name="COB06_" localSheetId="3">#REF!</definedName>
    <definedName name="COB06_" localSheetId="7">#REF!</definedName>
    <definedName name="COB06_" localSheetId="6">#REF!</definedName>
    <definedName name="COB06_">#REF!</definedName>
    <definedName name="COB07_" localSheetId="3">#REF!</definedName>
    <definedName name="COB07_" localSheetId="7">#REF!</definedName>
    <definedName name="COB07_" localSheetId="6">#REF!</definedName>
    <definedName name="COB07_">#REF!</definedName>
    <definedName name="COB08_" localSheetId="3">#REF!</definedName>
    <definedName name="COB08_" localSheetId="7">#REF!</definedName>
    <definedName name="COB08_" localSheetId="6">#REF!</definedName>
    <definedName name="COB08_">#REF!</definedName>
    <definedName name="COB09_" localSheetId="3">#REF!</definedName>
    <definedName name="COB09_" localSheetId="7">#REF!</definedName>
    <definedName name="COB09_" localSheetId="6">#REF!</definedName>
    <definedName name="COB09_">#REF!</definedName>
    <definedName name="COB09_C" localSheetId="3">#REF!</definedName>
    <definedName name="COB09_C" localSheetId="7">#REF!</definedName>
    <definedName name="COB09_C" localSheetId="6">#REF!</definedName>
    <definedName name="COB09_C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omissaoComercial">'[1]2. Param Gerais'!$N$15</definedName>
    <definedName name="CPMF" localSheetId="0">#REF!</definedName>
    <definedName name="CPMF" localSheetId="4">#REF!</definedName>
    <definedName name="CPMF">#REF!</definedName>
    <definedName name="CPT01_" localSheetId="3">#REF!</definedName>
    <definedName name="CPT01_" localSheetId="5">#REF!</definedName>
    <definedName name="CPT01_" localSheetId="0">#REF!</definedName>
    <definedName name="CPT01_" localSheetId="4">#REF!</definedName>
    <definedName name="CPT01_" localSheetId="7">#REF!</definedName>
    <definedName name="CPT01_" localSheetId="6">#REF!</definedName>
    <definedName name="CPT01_">#REF!</definedName>
    <definedName name="CPT01_COMP" localSheetId="3">#REF!</definedName>
    <definedName name="CPT01_COMP" localSheetId="5">#REF!</definedName>
    <definedName name="CPT01_COMP" localSheetId="0">#REF!</definedName>
    <definedName name="CPT01_COMP" localSheetId="4">#REF!</definedName>
    <definedName name="CPT01_COMP" localSheetId="7">#REF!</definedName>
    <definedName name="CPT01_COMP" localSheetId="6">#REF!</definedName>
    <definedName name="CPT01_COMP">#REF!</definedName>
    <definedName name="CT01_" localSheetId="3">#REF!</definedName>
    <definedName name="CT01_" localSheetId="5">#REF!</definedName>
    <definedName name="CT01_" localSheetId="7">#REF!</definedName>
    <definedName name="CT01_" localSheetId="6">#REF!</definedName>
    <definedName name="CT01_">#REF!</definedName>
    <definedName name="ct01__" localSheetId="3">#REF!</definedName>
    <definedName name="ct01__" localSheetId="7">#REF!</definedName>
    <definedName name="ct01__" localSheetId="6">#REF!</definedName>
    <definedName name="ct01__">#REF!</definedName>
    <definedName name="CT01_COMP" localSheetId="3">#REF!</definedName>
    <definedName name="CT01_COMP" localSheetId="7">#REF!</definedName>
    <definedName name="CT01_COMP" localSheetId="6">#REF!</definedName>
    <definedName name="CT01_COMP">#REF!</definedName>
    <definedName name="CT02_" localSheetId="3">#REF!</definedName>
    <definedName name="CT02_" localSheetId="7">#REF!</definedName>
    <definedName name="CT02_" localSheetId="6">#REF!</definedName>
    <definedName name="CT02_">#REF!</definedName>
    <definedName name="CT02__" localSheetId="3">#REF!</definedName>
    <definedName name="CT02__" localSheetId="7">#REF!</definedName>
    <definedName name="CT02__" localSheetId="6">#REF!</definedName>
    <definedName name="CT02__">#REF!</definedName>
    <definedName name="CT02_COMP" localSheetId="3">#REF!</definedName>
    <definedName name="CT02_COMP" localSheetId="7">#REF!</definedName>
    <definedName name="CT02_COMP" localSheetId="6">#REF!</definedName>
    <definedName name="CT02_COMP">#REF!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#REF!</definedName>
    <definedName name="CUSTO_M2_AREA_INTERNA_ENC">#REF!</definedName>
    <definedName name="CUSTO_M2_AREA_INTERNA_SERV">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d" localSheetId="3">#REF!</definedName>
    <definedName name="d" localSheetId="7">#REF!</definedName>
    <definedName name="d" localSheetId="6">#REF!</definedName>
    <definedName name="D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D" localSheetId="3">#REF!</definedName>
    <definedName name="DD" localSheetId="7">#REF!</definedName>
    <definedName name="DD" localSheetId="6">#REF!</definedName>
    <definedName name="DD">#REF!</definedName>
    <definedName name="dddddddddddddddddddddd" localSheetId="3">#REF!</definedName>
    <definedName name="dddddddddddddddddddddd" localSheetId="7">#REF!</definedName>
    <definedName name="dddddddddddddddddddddd" localSheetId="6">#REF!</definedName>
    <definedName name="dddddddddddddddddddddd">#REF!</definedName>
    <definedName name="DemRes00" localSheetId="3">#REF!</definedName>
    <definedName name="DemRes00" localSheetId="7">#REF!</definedName>
    <definedName name="DemRes00" localSheetId="6">#REF!</definedName>
    <definedName name="DemRes00">#REF!</definedName>
    <definedName name="DemRes01" localSheetId="3">#REF!</definedName>
    <definedName name="DemRes01" localSheetId="7">#REF!</definedName>
    <definedName name="DemRes01" localSheetId="6">#REF!</definedName>
    <definedName name="DemRes01">#REF!</definedName>
    <definedName name="Desoneração" localSheetId="2">'[2]Parâmetros (não excluir)'!$F$1:$F$2</definedName>
    <definedName name="Desoneração">'[2]Parâmetros (não excluir)'!$F$1:$F$2</definedName>
    <definedName name="DFSFSDFS" localSheetId="2">#REF!</definedName>
    <definedName name="DFSFSDFS" localSheetId="3">#REF!</definedName>
    <definedName name="DFSFSDFS" localSheetId="8">#REF!</definedName>
    <definedName name="DFSFSDFS" localSheetId="5">#REF!</definedName>
    <definedName name="DFSFSDFS" localSheetId="0">#REF!</definedName>
    <definedName name="DFSFSDFS" localSheetId="4">#REF!</definedName>
    <definedName name="DFSFSDFS" localSheetId="7">#REF!</definedName>
    <definedName name="DFSFSDFS" localSheetId="6">#REF!</definedName>
    <definedName name="DFSFSDFS">#REF!</definedName>
    <definedName name="DIAS_AUSENCIAS_LEGAIS" localSheetId="0">#REF!</definedName>
    <definedName name="DIAS_AUSENCIAS_LEGAIS" localSheetId="4">#REF!</definedName>
    <definedName name="DIAS_AUSENCIAS_LEGAIS">#REF!</definedName>
    <definedName name="DIAS_LICENCA_MATERNIDADE" localSheetId="0">#REF!</definedName>
    <definedName name="DIAS_LICENCA_MATERNIDADE" localSheetId="4">#REF!</definedName>
    <definedName name="DIAS_LICENCA_MATERNIDADE">#REF!</definedName>
    <definedName name="DIAS_LICENCA_PATERNIDADE">#REF!</definedName>
    <definedName name="DIAS_NA_SEMANA">#REF!</definedName>
    <definedName name="DIAS_NO_ANO">#REF!</definedName>
    <definedName name="DIAS_NO_MES">#REF!</definedName>
    <definedName name="DIAS_PAGOS_EMPRESA_ACID_TRAB">#REF!</definedName>
    <definedName name="DIAS_TRABALHADOS_NO_MES" localSheetId="5">#REF!</definedName>
    <definedName name="DIAS_TRABALHADOS_NO_MES">#REF!</definedName>
    <definedName name="DifBDI" localSheetId="5">#REF!</definedName>
    <definedName name="DifBDI">#REF!</definedName>
    <definedName name="DifBDI2">#REF!</definedName>
    <definedName name="DIV01_" localSheetId="3">#REF!</definedName>
    <definedName name="DIV01_" localSheetId="7">#REF!</definedName>
    <definedName name="DIV01_" localSheetId="6">#REF!</definedName>
    <definedName name="DIV01_">#REF!</definedName>
    <definedName name="DIV02_" localSheetId="3">#REF!</definedName>
    <definedName name="DIV02_" localSheetId="7">#REF!</definedName>
    <definedName name="DIV02_" localSheetId="6">#REF!</definedName>
    <definedName name="DIV02_">#REF!</definedName>
    <definedName name="DIV03_" localSheetId="3">#REF!</definedName>
    <definedName name="DIV03_" localSheetId="7">#REF!</definedName>
    <definedName name="DIV03_" localSheetId="6">#REF!</definedName>
    <definedName name="DIV03_">#REF!</definedName>
    <definedName name="DIV04_" localSheetId="3">#REF!</definedName>
    <definedName name="DIV04_" localSheetId="7">#REF!</definedName>
    <definedName name="DIV04_" localSheetId="6">#REF!</definedName>
    <definedName name="DIV04_">#REF!</definedName>
    <definedName name="DIV05_" localSheetId="3">#REF!</definedName>
    <definedName name="DIV05_" localSheetId="7">#REF!</definedName>
    <definedName name="DIV05_" localSheetId="6">#REF!</definedName>
    <definedName name="DIV05_">#REF!</definedName>
    <definedName name="DIV05__" localSheetId="3">#REF!</definedName>
    <definedName name="DIV05__" localSheetId="7">#REF!</definedName>
    <definedName name="DIV05__" localSheetId="6">#REF!</definedName>
    <definedName name="DIV05__">#REF!</definedName>
    <definedName name="DIV06_" localSheetId="3">#REF!</definedName>
    <definedName name="DIV06_" localSheetId="7">#REF!</definedName>
    <definedName name="DIV06_" localSheetId="6">#REF!</definedName>
    <definedName name="DIV06_">#REF!</definedName>
    <definedName name="DIV06__" localSheetId="3">#REF!</definedName>
    <definedName name="DIV06__" localSheetId="7">#REF!</definedName>
    <definedName name="DIV06__" localSheetId="6">#REF!</definedName>
    <definedName name="DIV06__">#REF!</definedName>
    <definedName name="DIV07_" localSheetId="3">#REF!</definedName>
    <definedName name="DIV07_" localSheetId="7">#REF!</definedName>
    <definedName name="DIV07_" localSheetId="6">#REF!</definedName>
    <definedName name="DIV07_">#REF!</definedName>
    <definedName name="DIV07__" localSheetId="3">#REF!</definedName>
    <definedName name="DIV07__" localSheetId="7">#REF!</definedName>
    <definedName name="DIV07__" localSheetId="6">#REF!</definedName>
    <definedName name="DIV07__">#REF!</definedName>
    <definedName name="DIV08_" localSheetId="3">#REF!</definedName>
    <definedName name="DIV08_" localSheetId="7">#REF!</definedName>
    <definedName name="DIV08_" localSheetId="6">#REF!</definedName>
    <definedName name="DIV08_">#REF!</definedName>
    <definedName name="DIV08__" localSheetId="3">#REF!</definedName>
    <definedName name="DIV08__" localSheetId="7">#REF!</definedName>
    <definedName name="DIV08__" localSheetId="6">#REF!</definedName>
    <definedName name="DIV08__">#REF!</definedName>
    <definedName name="DIV09_" localSheetId="3">#REF!</definedName>
    <definedName name="DIV09_" localSheetId="7">#REF!</definedName>
    <definedName name="DIV09_" localSheetId="6">#REF!</definedName>
    <definedName name="DIV09_">#REF!</definedName>
    <definedName name="div09__" localSheetId="3">#REF!</definedName>
    <definedName name="div09__" localSheetId="7">#REF!</definedName>
    <definedName name="div09__" localSheetId="6">#REF!</definedName>
    <definedName name="div09__">#REF!</definedName>
    <definedName name="DIV10_" localSheetId="3">#REF!</definedName>
    <definedName name="DIV10_" localSheetId="7">#REF!</definedName>
    <definedName name="DIV10_" localSheetId="6">#REF!</definedName>
    <definedName name="DIV10_">#REF!</definedName>
    <definedName name="div10__" localSheetId="3">#REF!</definedName>
    <definedName name="div10__" localSheetId="7">#REF!</definedName>
    <definedName name="div10__" localSheetId="6">#REF!</definedName>
    <definedName name="div10__">#REF!</definedName>
    <definedName name="DIV10_C" localSheetId="3">#REF!</definedName>
    <definedName name="DIV10_C" localSheetId="7">#REF!</definedName>
    <definedName name="DIV10_C" localSheetId="6">#REF!</definedName>
    <definedName name="DIV10_C">#REF!</definedName>
    <definedName name="DIV11_" localSheetId="3">#REF!</definedName>
    <definedName name="DIV11_" localSheetId="7">#REF!</definedName>
    <definedName name="DIV11_" localSheetId="6">#REF!</definedName>
    <definedName name="DIV11_">#REF!</definedName>
    <definedName name="DIV12_" localSheetId="3">#REF!</definedName>
    <definedName name="DIV12_" localSheetId="7">#REF!</definedName>
    <definedName name="DIV12_" localSheetId="6">#REF!</definedName>
    <definedName name="DIV12_">#REF!</definedName>
    <definedName name="DIV13_" localSheetId="3">#REF!</definedName>
    <definedName name="DIV13_" localSheetId="7">#REF!</definedName>
    <definedName name="DIV13_" localSheetId="6">#REF!</definedName>
    <definedName name="DIV13_">#REF!</definedName>
    <definedName name="DIVISOR_DE_HORAS">#REF!</definedName>
    <definedName name="DNPM" localSheetId="3">#REF!</definedName>
    <definedName name="DNPM" localSheetId="5">#REF!</definedName>
    <definedName name="DNPM" localSheetId="7">#REF!</definedName>
    <definedName name="DNPM" localSheetId="6">#REF!</definedName>
    <definedName name="DNPM">#REF!</definedName>
    <definedName name="dtgf">#REF!</definedName>
    <definedName name="DURAÇÃO_DO_CONTRATO">[3]FAP!$BJ$18+[3]FAP!$U$14</definedName>
    <definedName name="DVM10_COMP" localSheetId="2">#REF!</definedName>
    <definedName name="DVM10_COMP" localSheetId="3">#REF!</definedName>
    <definedName name="DVM10_COMP" localSheetId="5">#REF!</definedName>
    <definedName name="DVM10_COMP" localSheetId="0">#REF!</definedName>
    <definedName name="DVM10_COMP" localSheetId="4">#REF!</definedName>
    <definedName name="DVM10_COMP" localSheetId="7">#REF!</definedName>
    <definedName name="DVM10_COMP" localSheetId="6">#REF!</definedName>
    <definedName name="DVM10_COMP">#REF!</definedName>
    <definedName name="E" localSheetId="5">#REF!</definedName>
    <definedName name="E" localSheetId="0">#REF!</definedName>
    <definedName name="E" localSheetId="4">#REF!</definedName>
    <definedName name="E">#REF!</definedName>
    <definedName name="EMPREG_POR_POSTO" localSheetId="0">#REF!</definedName>
    <definedName name="EMPREG_POR_POSTO" localSheetId="4">#REF!</definedName>
    <definedName name="EMPREG_POR_POSTO">#REF!</definedName>
    <definedName name="ENCARREGADO_DE_LIMPEZA">#REF!</definedName>
    <definedName name="EQUIPAMENTOS">#REF!</definedName>
    <definedName name="ESC01_" localSheetId="3">#REF!</definedName>
    <definedName name="ESC01_" localSheetId="7">#REF!</definedName>
    <definedName name="ESC01_" localSheetId="6">#REF!</definedName>
    <definedName name="ESC01_">#REF!</definedName>
    <definedName name="ESC02_" localSheetId="3">#REF!</definedName>
    <definedName name="ESC02_" localSheetId="7">#REF!</definedName>
    <definedName name="ESC02_" localSheetId="6">#REF!</definedName>
    <definedName name="ESC02_">#REF!</definedName>
    <definedName name="ESC03_" localSheetId="3">#REF!</definedName>
    <definedName name="ESC03_" localSheetId="7">#REF!</definedName>
    <definedName name="ESC03_" localSheetId="6">#REF!</definedName>
    <definedName name="ESC03_">#REF!</definedName>
    <definedName name="EST01_" localSheetId="3">#REF!</definedName>
    <definedName name="EST01_" localSheetId="7">#REF!</definedName>
    <definedName name="EST01_" localSheetId="6">#REF!</definedName>
    <definedName name="EST01_">#REF!</definedName>
    <definedName name="EST02_" localSheetId="3">#REF!</definedName>
    <definedName name="EST02_" localSheetId="7">#REF!</definedName>
    <definedName name="EST02_" localSheetId="6">#REF!</definedName>
    <definedName name="EST02_">#REF!</definedName>
    <definedName name="EST02_C" localSheetId="3">#REF!</definedName>
    <definedName name="EST02_C" localSheetId="7">#REF!</definedName>
    <definedName name="EST02_C" localSheetId="6">#REF!</definedName>
    <definedName name="EST02_C">#REF!</definedName>
    <definedName name="EST02_COMP" localSheetId="3">#REF!</definedName>
    <definedName name="EST02_COMP" localSheetId="7">#REF!</definedName>
    <definedName name="EST02_COMP" localSheetId="6">#REF!</definedName>
    <definedName name="EST02_COMP">#REF!</definedName>
    <definedName name="EST03_" localSheetId="3">#REF!</definedName>
    <definedName name="EST03_" localSheetId="7">#REF!</definedName>
    <definedName name="EST03_" localSheetId="6">#REF!</definedName>
    <definedName name="EST03_">#REF!</definedName>
    <definedName name="EST04_" localSheetId="3">#REF!</definedName>
    <definedName name="EST04_" localSheetId="7">#REF!</definedName>
    <definedName name="EST04_" localSheetId="6">#REF!</definedName>
    <definedName name="EST04_">#REF!</definedName>
    <definedName name="EST05_" localSheetId="3">#REF!</definedName>
    <definedName name="EST05_" localSheetId="7">#REF!</definedName>
    <definedName name="EST05_" localSheetId="6">#REF!</definedName>
    <definedName name="EST05_">#REF!</definedName>
    <definedName name="Esta">#REF!</definedName>
    <definedName name="Excel_BuiltIn_Print_Area" localSheetId="3">#REF!</definedName>
    <definedName name="Excel_BuiltIn_Print_Area" localSheetId="7">#REF!</definedName>
    <definedName name="Excel_BuiltIn_Print_Area" localSheetId="6">#REF!</definedName>
    <definedName name="Excel_BuiltIn_Print_Area">#REF!</definedName>
    <definedName name="Excel_BuiltIn_Print_Area_1" localSheetId="3">#REF!</definedName>
    <definedName name="Excel_BuiltIn_Print_Area_1" localSheetId="8">#REF!</definedName>
    <definedName name="Excel_BuiltIn_Print_Area_1" localSheetId="7">#REF!</definedName>
    <definedName name="Excel_BuiltIn_Print_Area_1" localSheetId="6">#REF!</definedName>
    <definedName name="Excel_BuiltIn_Print_Area_1">#REF!</definedName>
    <definedName name="Excel_BuiltIn_Print_Area_1_1" localSheetId="3">#REF!</definedName>
    <definedName name="Excel_BuiltIn_Print_Area_1_1" localSheetId="7">#REF!</definedName>
    <definedName name="Excel_BuiltIn_Print_Area_1_1" localSheetId="6">#REF!</definedName>
    <definedName name="Excel_BuiltIn_Print_Area_1_1">#REF!</definedName>
    <definedName name="Excel_BuiltIn_Print_Area_1_2">#N/A</definedName>
    <definedName name="Excel_BuiltIn_Print_Area_2" localSheetId="3">#REF!</definedName>
    <definedName name="Excel_BuiltIn_Print_Area_2" localSheetId="8">#REF!</definedName>
    <definedName name="Excel_BuiltIn_Print_Area_2" localSheetId="5">#REF!</definedName>
    <definedName name="Excel_BuiltIn_Print_Area_2" localSheetId="0">#REF!</definedName>
    <definedName name="Excel_BuiltIn_Print_Area_2" localSheetId="4">#REF!</definedName>
    <definedName name="Excel_BuiltIn_Print_Area_2" localSheetId="7">#REF!</definedName>
    <definedName name="Excel_BuiltIn_Print_Area_2" localSheetId="6">#REF!</definedName>
    <definedName name="Excel_BuiltIn_Print_Area_2">#REF!</definedName>
    <definedName name="Excel_BuiltIn_Print_Area_2_2">#N/A</definedName>
    <definedName name="Excel_BuiltIn_Print_Area_3" localSheetId="2">#REF!</definedName>
    <definedName name="Excel_BuiltIn_Print_Area_3" localSheetId="8">#REF!</definedName>
    <definedName name="Excel_BuiltIn_Print_Area_3" localSheetId="5">#REF!</definedName>
    <definedName name="Excel_BuiltIn_Print_Area_3" localSheetId="0">#REF!</definedName>
    <definedName name="Excel_BuiltIn_Print_Area_3" localSheetId="4">#REF!</definedName>
    <definedName name="Excel_BuiltIn_Print_Area_3">#REF!</definedName>
    <definedName name="Excel_BuiltIn_Print_Area_4" localSheetId="2">#REF!</definedName>
    <definedName name="Excel_BuiltIn_Print_Area_4" localSheetId="0">#REF!</definedName>
    <definedName name="Excel_BuiltIn_Print_Area_4" localSheetId="4">#REF!</definedName>
    <definedName name="Excel_BuiltIn_Print_Area_4">#REF!</definedName>
    <definedName name="Excel_BuiltIn_Print_Area_41" localSheetId="0">#REF!</definedName>
    <definedName name="Excel_BuiltIn_Print_Area_41" localSheetId="4">#REF!</definedName>
    <definedName name="Excel_BuiltIn_Print_Area_41">#REF!</definedName>
    <definedName name="Excel_BuiltIn_Print_Area_6" localSheetId="3">#REF!</definedName>
    <definedName name="Excel_BuiltIn_Print_Area_6" localSheetId="7">#REF!</definedName>
    <definedName name="Excel_BuiltIn_Print_Area_6" localSheetId="6">#REF!</definedName>
    <definedName name="Excel_BuiltIn_Print_Area_6">#REF!</definedName>
    <definedName name="Excel_um">#REF!</definedName>
    <definedName name="F" localSheetId="3">#REF!</definedName>
    <definedName name="F" localSheetId="7">#REF!</definedName>
    <definedName name="F" localSheetId="6">#REF!</definedName>
    <definedName name="F">#REF!</definedName>
    <definedName name="Fator" localSheetId="3">#REF!</definedName>
    <definedName name="Fator" localSheetId="7">#REF!</definedName>
    <definedName name="Fator" localSheetId="6">#REF!</definedName>
    <definedName name="Fator">#REF!</definedName>
    <definedName name="FluCai00" localSheetId="3">#REF!</definedName>
    <definedName name="FluCai00" localSheetId="7">#REF!</definedName>
    <definedName name="FluCai00" localSheetId="6">#REF!</definedName>
    <definedName name="FluCai00">#REF!</definedName>
    <definedName name="FluCai01" localSheetId="3">#REF!</definedName>
    <definedName name="FluCai01" localSheetId="7">#REF!</definedName>
    <definedName name="FluCai01" localSheetId="6">#REF!</definedName>
    <definedName name="FluCai01">#REF!</definedName>
    <definedName name="FR01_" localSheetId="3">#REF!</definedName>
    <definedName name="FR01_" localSheetId="7">#REF!</definedName>
    <definedName name="FR01_" localSheetId="6">#REF!</definedName>
    <definedName name="FR01_">#REF!</definedName>
    <definedName name="FR02_" localSheetId="3">#REF!</definedName>
    <definedName name="FR02_" localSheetId="7">#REF!</definedName>
    <definedName name="FR02_" localSheetId="6">#REF!</definedName>
    <definedName name="FR02_">#REF!</definedName>
    <definedName name="FR03_" localSheetId="3">#REF!</definedName>
    <definedName name="FR03_" localSheetId="7">#REF!</definedName>
    <definedName name="FR03_" localSheetId="6">#REF!</definedName>
    <definedName name="FR03_">#REF!</definedName>
    <definedName name="FR04_" localSheetId="3">#REF!</definedName>
    <definedName name="FR04_" localSheetId="7">#REF!</definedName>
    <definedName name="FR04_" localSheetId="6">#REF!</definedName>
    <definedName name="FR04_">#REF!</definedName>
    <definedName name="FR05_" localSheetId="3">#REF!</definedName>
    <definedName name="FR05_" localSheetId="7">#REF!</definedName>
    <definedName name="FR05_" localSheetId="6">#REF!</definedName>
    <definedName name="FR05_">#REF!</definedName>
    <definedName name="FR06_" localSheetId="3">#REF!</definedName>
    <definedName name="FR06_" localSheetId="7">#REF!</definedName>
    <definedName name="FR06_" localSheetId="6">#REF!</definedName>
    <definedName name="FR06_">#REF!</definedName>
    <definedName name="FREQ_ESQ_EXTERNA">#REF!</definedName>
    <definedName name="FREQ_FACHADA_ENVID">#REF!</definedName>
    <definedName name="FTHRTGJHG">#REF!</definedName>
    <definedName name="Funções" localSheetId="3">#REF!</definedName>
    <definedName name="Funções" localSheetId="7">#REF!</definedName>
    <definedName name="Funções" localSheetId="6">#REF!</definedName>
    <definedName name="Funções">#REF!</definedName>
    <definedName name="G" localSheetId="3">#REF!</definedName>
    <definedName name="G" localSheetId="7">#REF!</definedName>
    <definedName name="G" localSheetId="6">#REF!</definedName>
    <definedName name="G">#REF!</definedName>
    <definedName name="gchxfg">#REF!</definedName>
    <definedName name="gkghkj">#REF!</definedName>
    <definedName name="GSH">[4]GSH!$D$6</definedName>
    <definedName name="guo" localSheetId="0">#REF!</definedName>
    <definedName name="guo" localSheetId="4">#REF!</definedName>
    <definedName name="guo">#REF!</definedName>
    <definedName name="hhhhh" localSheetId="2">#REF!</definedName>
    <definedName name="hhhhh" localSheetId="3">#REF!</definedName>
    <definedName name="hhhhh" localSheetId="5">#REF!</definedName>
    <definedName name="hhhhh" localSheetId="0">#REF!</definedName>
    <definedName name="hhhhh" localSheetId="4">#REF!</definedName>
    <definedName name="hhhhh" localSheetId="7">#REF!</definedName>
    <definedName name="hhhhh" localSheetId="6">#REF!</definedName>
    <definedName name="hhhhh">#REF!</definedName>
    <definedName name="HORA_NORMAL" localSheetId="0">#REF!</definedName>
    <definedName name="HORA_NORMAL" localSheetId="4">#REF!</definedName>
    <definedName name="HORA_NORMAL">#REF!</definedName>
    <definedName name="HORA_NOTURNA">#REF!</definedName>
    <definedName name="HORARIO_LICITACAO" localSheetId="5">#REF!</definedName>
    <definedName name="HORARIO_LICITACAO">#REF!</definedName>
    <definedName name="I__">#REF!</definedName>
    <definedName name="ICMS">'[1]2. Param Gerais'!$C$32</definedName>
    <definedName name="IIIIII" localSheetId="3">#REF!</definedName>
    <definedName name="IIIIII" localSheetId="5">#REF!</definedName>
    <definedName name="IIIIII" localSheetId="0">#REF!</definedName>
    <definedName name="IIIIII" localSheetId="4">#REF!</definedName>
    <definedName name="IIIIII" localSheetId="7">#REF!</definedName>
    <definedName name="IIIIII" localSheetId="6">#REF!</definedName>
    <definedName name="IIIIII">#REF!</definedName>
    <definedName name="IMP01_" localSheetId="3">#REF!</definedName>
    <definedName name="IMP01_" localSheetId="5">#REF!</definedName>
    <definedName name="IMP01_" localSheetId="0">#REF!</definedName>
    <definedName name="IMP01_" localSheetId="4">#REF!</definedName>
    <definedName name="IMP01_" localSheetId="7">#REF!</definedName>
    <definedName name="IMP01_" localSheetId="6">#REF!</definedName>
    <definedName name="IMP01_">#REF!</definedName>
    <definedName name="IMP01__" localSheetId="3">#REF!</definedName>
    <definedName name="IMP01__" localSheetId="5">#REF!</definedName>
    <definedName name="IMP01__" localSheetId="0">#REF!</definedName>
    <definedName name="IMP01__" localSheetId="4">#REF!</definedName>
    <definedName name="IMP01__" localSheetId="7">#REF!</definedName>
    <definedName name="IMP01__" localSheetId="6">#REF!</definedName>
    <definedName name="IMP01__">#REF!</definedName>
    <definedName name="IMP02_" localSheetId="3">#REF!</definedName>
    <definedName name="IMP02_" localSheetId="7">#REF!</definedName>
    <definedName name="IMP02_" localSheetId="6">#REF!</definedName>
    <definedName name="IMP02_">#REF!</definedName>
    <definedName name="IMP03_" localSheetId="3">#REF!</definedName>
    <definedName name="IMP03_" localSheetId="7">#REF!</definedName>
    <definedName name="IMP03_" localSheetId="6">#REF!</definedName>
    <definedName name="IMP03_">#REF!</definedName>
    <definedName name="IMP03_COMP" localSheetId="3">#REF!</definedName>
    <definedName name="IMP03_COMP" localSheetId="7">#REF!</definedName>
    <definedName name="IMP03_COMP" localSheetId="6">#REF!</definedName>
    <definedName name="IMP03_COMP">#REF!</definedName>
    <definedName name="Impostoiss">'[1]2. Param Gerais'!$C$30</definedName>
    <definedName name="INSUMO" localSheetId="2">#REF!</definedName>
    <definedName name="INSUMO" localSheetId="5">#REF!</definedName>
    <definedName name="INSUMO" localSheetId="0">#REF!</definedName>
    <definedName name="INSUMO" localSheetId="4">#REF!</definedName>
    <definedName name="INSUMO">#REF!</definedName>
    <definedName name="ipi" localSheetId="3">#REF!</definedName>
    <definedName name="ipi" localSheetId="5">#REF!</definedName>
    <definedName name="ipi" localSheetId="0">#REF!</definedName>
    <definedName name="ipi" localSheetId="4">#REF!</definedName>
    <definedName name="ipi" localSheetId="7">#REF!</definedName>
    <definedName name="ipi" localSheetId="6">#REF!</definedName>
    <definedName name="ipi">#REF!</definedName>
    <definedName name="ISS" localSheetId="3">#REF!</definedName>
    <definedName name="ISS" localSheetId="5">#REF!</definedName>
    <definedName name="ISS" localSheetId="0">#REF!</definedName>
    <definedName name="ISS" localSheetId="4">#REF!</definedName>
    <definedName name="ISS" localSheetId="7">#REF!</definedName>
    <definedName name="ISS" localSheetId="6">#REF!</definedName>
    <definedName name="ISS">#REF!</definedName>
    <definedName name="ISSS" localSheetId="3">#REF!</definedName>
    <definedName name="ISSS" localSheetId="7">#REF!</definedName>
    <definedName name="ISSS" localSheetId="6">#REF!</definedName>
    <definedName name="ISSS">#REF!</definedName>
    <definedName name="ITEM" localSheetId="3">#REF!</definedName>
    <definedName name="ITEM" localSheetId="7">#REF!</definedName>
    <definedName name="ITEM" localSheetId="6">#REF!</definedName>
    <definedName name="ITEM">#REF!</definedName>
    <definedName name="Jan_94" localSheetId="3">#REF!</definedName>
    <definedName name="Jan_94" localSheetId="7">#REF!</definedName>
    <definedName name="Jan_94" localSheetId="6">#REF!</definedName>
    <definedName name="Jan_94">#REF!</definedName>
    <definedName name="Jardineiro" localSheetId="3">#REF!</definedName>
    <definedName name="Jardineiro" localSheetId="7">#REF!</definedName>
    <definedName name="Jardineiro" localSheetId="6">#REF!</definedName>
    <definedName name="Jardineiro">#REF!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jujujujuju">#REF!</definedName>
    <definedName name="Juro00" localSheetId="3">#REF!</definedName>
    <definedName name="Juro00" localSheetId="7">#REF!</definedName>
    <definedName name="Juro00" localSheetId="6">#REF!</definedName>
    <definedName name="Juro00">#REF!</definedName>
    <definedName name="jurus_internos">[3]Parâmetros!$D$7:$H$12</definedName>
    <definedName name="k" localSheetId="2">#REF!</definedName>
    <definedName name="k" localSheetId="3">#REF!</definedName>
    <definedName name="k" localSheetId="5">#REF!</definedName>
    <definedName name="k" localSheetId="0">#REF!</definedName>
    <definedName name="k" localSheetId="4">#REF!</definedName>
    <definedName name="k" localSheetId="7">#REF!</definedName>
    <definedName name="k" localSheetId="6">#REF!</definedName>
    <definedName name="k">#REF!</definedName>
    <definedName name="kl" localSheetId="3">#REF!</definedName>
    <definedName name="kl" localSheetId="5">#REF!</definedName>
    <definedName name="kl" localSheetId="0">#REF!</definedName>
    <definedName name="kl" localSheetId="4">#REF!</definedName>
    <definedName name="kl" localSheetId="7">#REF!</definedName>
    <definedName name="kl" localSheetId="6">#REF!</definedName>
    <definedName name="kl">#REF!</definedName>
    <definedName name="leasing">[3]Parâmetros!$D$7:$H$10</definedName>
    <definedName name="LOCAL_DE_EXECUCAO" localSheetId="2">#REF!</definedName>
    <definedName name="LOCAL_DE_EXECUCAO" localSheetId="5">#REF!</definedName>
    <definedName name="LOCAL_DE_EXECUCAO" localSheetId="0">#REF!</definedName>
    <definedName name="LOCAL_DE_EXECUCAO" localSheetId="4">#REF!</definedName>
    <definedName name="LOCAL_DE_EXECUCAO">#REF!</definedName>
    <definedName name="LP01_" localSheetId="3">#REF!</definedName>
    <definedName name="LP01_" localSheetId="5">#REF!</definedName>
    <definedName name="LP01_" localSheetId="0">#REF!</definedName>
    <definedName name="LP01_" localSheetId="4">#REF!</definedName>
    <definedName name="LP01_" localSheetId="7">#REF!</definedName>
    <definedName name="LP01_" localSheetId="6">#REF!</definedName>
    <definedName name="LP01_">#REF!</definedName>
    <definedName name="MargemContribuicao">'[1]2. Param Gerais'!$I$15</definedName>
    <definedName name="MATERIAIS" localSheetId="5">#REF!</definedName>
    <definedName name="MATERIAIS" localSheetId="0">#REF!</definedName>
    <definedName name="MATERIAIS" localSheetId="4">#REF!</definedName>
    <definedName name="MATERIAIS">#REF!</definedName>
    <definedName name="MEDIA_ANUAL_DIAS_TRABALHO_MES" localSheetId="0">#REF!</definedName>
    <definedName name="MEDIA_ANUAL_DIAS_TRABALHO_MES" localSheetId="4">#REF!</definedName>
    <definedName name="MEDIA_ANUAL_DIAS_TRABALHO_MES">#REF!</definedName>
    <definedName name="MENOS" localSheetId="3">#REF!</definedName>
    <definedName name="MENOS" localSheetId="5">#REF!</definedName>
    <definedName name="MENOS" localSheetId="0">#REF!</definedName>
    <definedName name="MENOS" localSheetId="4">#REF!</definedName>
    <definedName name="MENOS" localSheetId="7">#REF!</definedName>
    <definedName name="MENOS" localSheetId="6">#REF!</definedName>
    <definedName name="MENOS">#REF!</definedName>
    <definedName name="MESES_NO_ANO">#REF!</definedName>
    <definedName name="MG01_" localSheetId="3">#REF!</definedName>
    <definedName name="MG01_" localSheetId="5">#REF!</definedName>
    <definedName name="MG01_" localSheetId="7">#REF!</definedName>
    <definedName name="MG01_" localSheetId="6">#REF!</definedName>
    <definedName name="MG01_">#REF!</definedName>
    <definedName name="mg01__" localSheetId="3">#REF!</definedName>
    <definedName name="mg01__" localSheetId="5">#REF!</definedName>
    <definedName name="mg01__" localSheetId="7">#REF!</definedName>
    <definedName name="mg01__" localSheetId="6">#REF!</definedName>
    <definedName name="mg01__">#REF!</definedName>
    <definedName name="MG01_C" localSheetId="3">#REF!</definedName>
    <definedName name="MG01_C" localSheetId="5">#REF!</definedName>
    <definedName name="MG01_C" localSheetId="7">#REF!</definedName>
    <definedName name="MG01_C" localSheetId="6">#REF!</definedName>
    <definedName name="MG01_C">#REF!</definedName>
    <definedName name="MG02_" localSheetId="3">#REF!</definedName>
    <definedName name="MG02_" localSheetId="7">#REF!</definedName>
    <definedName name="MG02_" localSheetId="6">#REF!</definedName>
    <definedName name="MG02_">#REF!</definedName>
    <definedName name="mg02__" localSheetId="3">#REF!</definedName>
    <definedName name="mg02__" localSheetId="7">#REF!</definedName>
    <definedName name="mg02__" localSheetId="6">#REF!</definedName>
    <definedName name="mg02__">#REF!</definedName>
    <definedName name="MG03_" localSheetId="3">#REF!</definedName>
    <definedName name="MG03_" localSheetId="7">#REF!</definedName>
    <definedName name="MG03_" localSheetId="6">#REF!</definedName>
    <definedName name="MG03_">#REF!</definedName>
    <definedName name="mg03__" localSheetId="3">#REF!</definedName>
    <definedName name="mg03__" localSheetId="7">#REF!</definedName>
    <definedName name="mg03__" localSheetId="6">#REF!</definedName>
    <definedName name="mg03__">#REF!</definedName>
    <definedName name="MG03_C" localSheetId="3">#REF!</definedName>
    <definedName name="MG03_C" localSheetId="7">#REF!</definedName>
    <definedName name="MG03_C" localSheetId="6">#REF!</definedName>
    <definedName name="MG03_C">#REF!</definedName>
    <definedName name="MG04_" localSheetId="3">#REF!</definedName>
    <definedName name="MG04_" localSheetId="7">#REF!</definedName>
    <definedName name="MG04_" localSheetId="6">#REF!</definedName>
    <definedName name="MG04_">#REF!</definedName>
    <definedName name="mg04__" localSheetId="3">#REF!</definedName>
    <definedName name="mg04__" localSheetId="7">#REF!</definedName>
    <definedName name="mg04__" localSheetId="6">#REF!</definedName>
    <definedName name="mg04__">#REF!</definedName>
    <definedName name="MG05_" localSheetId="3">#REF!</definedName>
    <definedName name="MG05_" localSheetId="7">#REF!</definedName>
    <definedName name="MG05_" localSheetId="6">#REF!</definedName>
    <definedName name="MG05_">#REF!</definedName>
    <definedName name="mg05__" localSheetId="3">#REF!</definedName>
    <definedName name="mg05__" localSheetId="7">#REF!</definedName>
    <definedName name="mg05__" localSheetId="6">#REF!</definedName>
    <definedName name="mg05__">#REF!</definedName>
    <definedName name="MG06_" localSheetId="3">#REF!</definedName>
    <definedName name="MG06_" localSheetId="7">#REF!</definedName>
    <definedName name="MG06_" localSheetId="6">#REF!</definedName>
    <definedName name="MG06_">#REF!</definedName>
    <definedName name="mg06__" localSheetId="3">#REF!</definedName>
    <definedName name="mg06__" localSheetId="7">#REF!</definedName>
    <definedName name="mg06__" localSheetId="6">#REF!</definedName>
    <definedName name="mg06__">#REF!</definedName>
    <definedName name="MG07_" localSheetId="3">#REF!</definedName>
    <definedName name="MG07_" localSheetId="7">#REF!</definedName>
    <definedName name="MG07_" localSheetId="6">#REF!</definedName>
    <definedName name="MG07_">#REF!</definedName>
    <definedName name="mg07__" localSheetId="3">#REF!</definedName>
    <definedName name="mg07__" localSheetId="7">#REF!</definedName>
    <definedName name="mg07__" localSheetId="6">#REF!</definedName>
    <definedName name="mg07__">#REF!</definedName>
    <definedName name="MMMMMMMMMMMMMMMM" localSheetId="3">#REF!</definedName>
    <definedName name="MMMMMMMMMMMMMMMM" localSheetId="7">#REF!</definedName>
    <definedName name="MMMMMMMMMMMMMMMM" localSheetId="6">#REF!</definedName>
    <definedName name="MMMMMMMMMMMMMMMM">#REF!</definedName>
    <definedName name="MODALIDADE_DE_LICITACAO" localSheetId="5">#REF!</definedName>
    <definedName name="MODALIDADE_DE_LICITACAO">#REF!</definedName>
    <definedName name="Motos" localSheetId="3">#REF!</definedName>
    <definedName name="Motos" localSheetId="5">#REF!</definedName>
    <definedName name="Motos" localSheetId="7">#REF!</definedName>
    <definedName name="Motos" localSheetId="6">#REF!</definedName>
    <definedName name="Motos">#REF!</definedName>
    <definedName name="Multiplicador" localSheetId="3">#REF!</definedName>
    <definedName name="Multiplicador" localSheetId="5">#REF!</definedName>
    <definedName name="Multiplicador" localSheetId="7">#REF!</definedName>
    <definedName name="Multiplicador" localSheetId="6">#REF!</definedName>
    <definedName name="Multiplicador">#REF!</definedName>
    <definedName name="n" localSheetId="3">#REF!</definedName>
    <definedName name="n" localSheetId="7">#REF!</definedName>
    <definedName name="n" localSheetId="6">#REF!</definedName>
    <definedName name="n">#REF!</definedName>
    <definedName name="nlç">#REF!</definedName>
    <definedName name="no">#REF!</definedName>
    <definedName name="Nova">#REF!</definedName>
    <definedName name="Nova.proposta">#REF!</definedName>
    <definedName name="NUMERO_MESES_EXEC_CONTRATUAL">#REF!</definedName>
    <definedName name="NUMERO_PREGAO">#REF!</definedName>
    <definedName name="NUMERO_PROCESSO">#REF!</definedName>
    <definedName name="o" localSheetId="3">#REF!</definedName>
    <definedName name="o" localSheetId="7">#REF!</definedName>
    <definedName name="o" localSheetId="6">#REF!</definedName>
    <definedName name="o">#REF!</definedName>
    <definedName name="OK" localSheetId="3">#REF!</definedName>
    <definedName name="OK" localSheetId="7">#REF!</definedName>
    <definedName name="OK" localSheetId="6">#REF!</definedName>
    <definedName name="OK">#REF!</definedName>
    <definedName name="okk" localSheetId="8">#REF!</definedName>
    <definedName name="okk">#REF!</definedName>
    <definedName name="okodkok">#REF!</definedName>
    <definedName name="okok">#REF!</definedName>
    <definedName name="OUTRAS_AUSENCIAS">#REF!</definedName>
    <definedName name="OUTRAS_AUSENCIAS_DESCRICAO">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OutrosImpostos">'[1]2. Param Gerais'!$C$38</definedName>
    <definedName name="PER01_" localSheetId="3">#REF!</definedName>
    <definedName name="PER01_" localSheetId="5">#REF!</definedName>
    <definedName name="PER01_" localSheetId="0">#REF!</definedName>
    <definedName name="PER01_" localSheetId="4">#REF!</definedName>
    <definedName name="PER01_" localSheetId="7">#REF!</definedName>
    <definedName name="PER01_" localSheetId="6">#REF!</definedName>
    <definedName name="PER01_">#REF!</definedName>
    <definedName name="PER02_" localSheetId="3">#REF!</definedName>
    <definedName name="PER02_" localSheetId="5">#REF!</definedName>
    <definedName name="PER02_" localSheetId="0">#REF!</definedName>
    <definedName name="PER02_" localSheetId="4">#REF!</definedName>
    <definedName name="PER02_" localSheetId="7">#REF!</definedName>
    <definedName name="PER02_" localSheetId="6">#REF!</definedName>
    <definedName name="PER02_">#REF!</definedName>
    <definedName name="PER03_" localSheetId="3">#REF!</definedName>
    <definedName name="PER03_" localSheetId="5">#REF!</definedName>
    <definedName name="PER03_" localSheetId="0">#REF!</definedName>
    <definedName name="PER03_" localSheetId="4">#REF!</definedName>
    <definedName name="PER03_" localSheetId="7">#REF!</definedName>
    <definedName name="PER03_" localSheetId="6">#REF!</definedName>
    <definedName name="PER03_">#REF!</definedName>
    <definedName name="PER04_" localSheetId="3">#REF!</definedName>
    <definedName name="PER04_" localSheetId="7">#REF!</definedName>
    <definedName name="PER04_" localSheetId="6">#REF!</definedName>
    <definedName name="PER04_">#REF!</definedName>
    <definedName name="PERC_ADIC_FERIAS">#REF!</definedName>
    <definedName name="PERC_ADIC_INS">#REF!</definedName>
    <definedName name="PERC_ADIC_INSALUB" localSheetId="5">#REF!</definedName>
    <definedName name="PERC_ADIC_INSALUB">#REF!</definedName>
    <definedName name="PERC_ADIC_NOT">#REF!</definedName>
    <definedName name="PERC_ADIC_PERIC">#REF!</definedName>
    <definedName name="PERC_AVISO_PREVIO_IND">#REF!</definedName>
    <definedName name="PERC_COFINS" localSheetId="5">#REF!</definedName>
    <definedName name="PERC_COFINS">#REF!</definedName>
    <definedName name="PERC_CONTRIB_SOCIAL" localSheetId="2">#REF!</definedName>
    <definedName name="PERC_CONTRIB_SOCIAL" localSheetId="0">#REF!</definedName>
    <definedName name="PERC_CONTRIB_SOCIAL" localSheetId="1">#N/A</definedName>
    <definedName name="PERC_CONTRIB_SOCIAL" localSheetId="4">#REF!</definedName>
    <definedName name="PERC_CONTRIB_SOCIAL">#REF!</definedName>
    <definedName name="PERC_CUSTOS_INDIRETOS" localSheetId="2">#REF!</definedName>
    <definedName name="PERC_CUSTOS_INDIRETOS" localSheetId="5">#REF!</definedName>
    <definedName name="PERC_CUSTOS_INDIRETOS">#REF!</definedName>
    <definedName name="PERC_DEC_TERC" localSheetId="2">#REF!</definedName>
    <definedName name="PERC_DEC_TERC">#REF!</definedName>
    <definedName name="PERC_DESC_TRANSP_REMUNERACAO">#REF!</definedName>
    <definedName name="PERC_EMPREG_AFAST_TRAB">#REF!</definedName>
    <definedName name="PERC_EMPREG_AVISO_PREVIO_IND">#REF!</definedName>
    <definedName name="PERC_EMPREG_AVISO_PREVIO_TRAB">#REF!</definedName>
    <definedName name="PERC_EMPREG_DEMIT_SEM_JUSTA_CAUSA_TOTAL_DESLIG">#REF!</definedName>
    <definedName name="PERC_FGTS_AVISO_PREV_IND" localSheetId="2">#REF!</definedName>
    <definedName name="PERC_FGTS_AVISO_PREV_IND" localSheetId="0">#REF!</definedName>
    <definedName name="PERC_FGTS_AVISO_PREV_IND" localSheetId="1">#N/A</definedName>
    <definedName name="PERC_FGTS_AVISO_PREV_IND" localSheetId="4">#REF!</definedName>
    <definedName name="PERC_FGTS_AVISO_PREV_IND">#REF!</definedName>
    <definedName name="PERC_GPS_FGTS_AVISO_PREVIO_TRAB" localSheetId="2">#REF!</definedName>
    <definedName name="PERC_GPS_FGTS_AVISO_PREVIO_TRAB" localSheetId="0">#REF!</definedName>
    <definedName name="PERC_GPS_FGTS_AVISO_PREVIO_TRAB" localSheetId="1">#N/A</definedName>
    <definedName name="PERC_GPS_FGTS_AVISO_PREVIO_TRAB" localSheetId="4">#REF!</definedName>
    <definedName name="PERC_GPS_FGTS_AVISO_PREVIO_TRAB">#REF!</definedName>
    <definedName name="PERC_HORA_EXTRA" localSheetId="2">#REF!</definedName>
    <definedName name="PERC_HORA_EXTRA" localSheetId="5">#REF!</definedName>
    <definedName name="PERC_HORA_EXTRA">#REF!</definedName>
    <definedName name="PERC_INCRA" localSheetId="2">#REF!</definedName>
    <definedName name="PERC_INCRA">#REF!</definedName>
    <definedName name="PERC_INSS">#REF!</definedName>
    <definedName name="PERC_ISS" localSheetId="5">#REF!</definedName>
    <definedName name="PERC_ISS">#REF!</definedName>
    <definedName name="PERC_LUCRO" localSheetId="2">#REF!</definedName>
    <definedName name="PERC_LUCRO" localSheetId="5">#REF!</definedName>
    <definedName name="PERC_LUCRO">#REF!</definedName>
    <definedName name="PERC_MULTA_FGTS" localSheetId="2">#REF!</definedName>
    <definedName name="PERC_MULTA_FGTS">#REF!</definedName>
    <definedName name="PERC_MULTA_FGTS_AV_PREV_IND" localSheetId="2">#REF!</definedName>
    <definedName name="PERC_MULTA_FGTS_AV_PREV_IND" localSheetId="0">#REF!</definedName>
    <definedName name="PERC_MULTA_FGTS_AV_PREV_IND" localSheetId="1">#N/A</definedName>
    <definedName name="PERC_MULTA_FGTS_AV_PREV_IND" localSheetId="4">#REF!</definedName>
    <definedName name="PERC_MULTA_FGTS_AV_PREV_IND">#REF!</definedName>
    <definedName name="PERC_MULTA_FGTS_AV_PREV_TRAB" localSheetId="4">#REF!</definedName>
    <definedName name="PERC_MULTA_FGTS_AV_PREV_TRAB">#REF!</definedName>
    <definedName name="PERC_NASCIDOS_VIVOS_POPUL_FEM">#REF!</definedName>
    <definedName name="PERC_PARTIC_FEM_VIGIL">#REF!</definedName>
    <definedName name="PERC_PARTIC_MASC_VIGIL">#REF!</definedName>
    <definedName name="PERC_PIS" localSheetId="5">#REF!</definedName>
    <definedName name="PERC_PIS">#REF!</definedName>
    <definedName name="PERC_RAT" localSheetId="2">#REF!</definedName>
    <definedName name="PERC_RAT">#REF!</definedName>
    <definedName name="PERC_SAL_EDUCACAO" localSheetId="2">#REF!</definedName>
    <definedName name="PERC_SAL_EDUCACAO">#REF!</definedName>
    <definedName name="PERC_SEBRAE" localSheetId="2">#REF!</definedName>
    <definedName name="PERC_SEBRAE">#REF!</definedName>
    <definedName name="PERC_SENAC">#REF!</definedName>
    <definedName name="PERC_SESC">#REF!</definedName>
    <definedName name="PERC_SUBSTITUTO_ACID_TRAB">#REF!</definedName>
    <definedName name="PERC_SUBSTITUTO_AFAST_MATERN">#REF!</definedName>
    <definedName name="PERC_SUBSTITUTO_AUSENCIAS_LEGAIS">#REF!</definedName>
    <definedName name="PERC_SUBSTITUTO_FERIAS">#REF!</definedName>
    <definedName name="PERC_SUBSTITUTO_LICENCA_PATERNIDADE">#REF!</definedName>
    <definedName name="PERC_SUBSTITUTO_OUTRAS_AUSENCIAS" localSheetId="5">#REF!</definedName>
    <definedName name="PERC_SUBSTITUTO_OUTRAS_AUSENCIAS">#REF!</definedName>
    <definedName name="Pintor">#REF!</definedName>
    <definedName name="Pintor1">#REF!</definedName>
    <definedName name="PIS">'[1]2. Param Gerais'!$C$34</definedName>
    <definedName name="PisCofins" comment="Seleção do regime tributário da licitante para o Pis/Cofins" localSheetId="2">'[2]Parâmetros (não excluir)'!$A$1:$A$2</definedName>
    <definedName name="PisCofins" comment="Seleção do regime tributário da licitante para o Pis/Cofins">'[2]Parâmetros (não excluir)'!$A$1:$A$2</definedName>
    <definedName name="PL01_" localSheetId="2">#REF!</definedName>
    <definedName name="PL01_" localSheetId="3">#REF!</definedName>
    <definedName name="PL01_" localSheetId="8">#REF!</definedName>
    <definedName name="PL01_" localSheetId="5">#REF!</definedName>
    <definedName name="PL01_" localSheetId="0">#REF!</definedName>
    <definedName name="PL01_" localSheetId="4">#REF!</definedName>
    <definedName name="PL01_" localSheetId="7">#REF!</definedName>
    <definedName name="PL01_" localSheetId="6">#REF!</definedName>
    <definedName name="PL01_">#REF!</definedName>
    <definedName name="pl01__" localSheetId="3">#REF!</definedName>
    <definedName name="pl01__" localSheetId="0">#REF!</definedName>
    <definedName name="pl01__" localSheetId="4">#REF!</definedName>
    <definedName name="pl01__" localSheetId="7">#REF!</definedName>
    <definedName name="pl01__" localSheetId="6">#REF!</definedName>
    <definedName name="pl01__">#REF!</definedName>
    <definedName name="Planilha" localSheetId="3">#REF!</definedName>
    <definedName name="Planilha" localSheetId="0">#REF!</definedName>
    <definedName name="Planilha" localSheetId="4">#REF!</definedName>
    <definedName name="Planilha" localSheetId="7">#REF!</definedName>
    <definedName name="Planilha" localSheetId="6">#REF!</definedName>
    <definedName name="Planilha">#REF!</definedName>
    <definedName name="PN01_" localSheetId="3">#REF!</definedName>
    <definedName name="PN01_" localSheetId="7">#REF!</definedName>
    <definedName name="PN01_" localSheetId="6">#REF!</definedName>
    <definedName name="PN01_">#REF!</definedName>
    <definedName name="PN02_" localSheetId="3">#REF!</definedName>
    <definedName name="PN02_" localSheetId="7">#REF!</definedName>
    <definedName name="PN02_" localSheetId="6">#REF!</definedName>
    <definedName name="PN02_">#REF!</definedName>
    <definedName name="PN03_" localSheetId="3">#REF!</definedName>
    <definedName name="PN03_" localSheetId="7">#REF!</definedName>
    <definedName name="PN03_" localSheetId="6">#REF!</definedName>
    <definedName name="PN03_">#REF!</definedName>
    <definedName name="PN04_" localSheetId="3">#REF!</definedName>
    <definedName name="PN04_" localSheetId="7">#REF!</definedName>
    <definedName name="PN04_" localSheetId="6">#REF!</definedName>
    <definedName name="PN04_">#REF!</definedName>
    <definedName name="PN05_" localSheetId="3">#REF!</definedName>
    <definedName name="PN05_" localSheetId="7">#REF!</definedName>
    <definedName name="PN05_" localSheetId="6">#REF!</definedName>
    <definedName name="PN05_">#REF!</definedName>
    <definedName name="PN06_" localSheetId="3">#REF!</definedName>
    <definedName name="PN06_" localSheetId="7">#REF!</definedName>
    <definedName name="PN06_" localSheetId="6">#REF!</definedName>
    <definedName name="PN06_">#REF!</definedName>
    <definedName name="PN07_" localSheetId="3">#REF!</definedName>
    <definedName name="PN07_" localSheetId="7">#REF!</definedName>
    <definedName name="PN07_" localSheetId="6">#REF!</definedName>
    <definedName name="PN07_">#REF!</definedName>
    <definedName name="PN08_" localSheetId="3">#REF!</definedName>
    <definedName name="PN08_" localSheetId="7">#REF!</definedName>
    <definedName name="PN08_" localSheetId="6">#REF!</definedName>
    <definedName name="PN08_">#REF!</definedName>
    <definedName name="PN09_" localSheetId="3">#REF!</definedName>
    <definedName name="PN09_" localSheetId="7">#REF!</definedName>
    <definedName name="PN09_" localSheetId="6">#REF!</definedName>
    <definedName name="PN09_">#REF!</definedName>
    <definedName name="Po" localSheetId="3">#REF!</definedName>
    <definedName name="Po" localSheetId="7">#REF!</definedName>
    <definedName name="Po" localSheetId="6">#REF!</definedName>
    <definedName name="Po">#REF!</definedName>
    <definedName name="PORTARIA_LIMITES">#REF!</definedName>
    <definedName name="POSTO">'[2]Parâmetros (não excluir)'!$H$1:$H$20</definedName>
    <definedName name="PP01_" localSheetId="3">#REF!</definedName>
    <definedName name="PP01_" localSheetId="8">#REF!</definedName>
    <definedName name="PP01_" localSheetId="5">#REF!</definedName>
    <definedName name="PP01_" localSheetId="0">#REF!</definedName>
    <definedName name="PP01_" localSheetId="4">#REF!</definedName>
    <definedName name="PP01_" localSheetId="7">#REF!</definedName>
    <definedName name="PP01_" localSheetId="6">#REF!</definedName>
    <definedName name="PP01_">#REF!</definedName>
    <definedName name="PP01_03" localSheetId="3">#REF!</definedName>
    <definedName name="PP01_03" localSheetId="0">#REF!</definedName>
    <definedName name="PP01_03" localSheetId="4">#REF!</definedName>
    <definedName name="PP01_03" localSheetId="7">#REF!</definedName>
    <definedName name="PP01_03" localSheetId="6">#REF!</definedName>
    <definedName name="PP01_03">#REF!</definedName>
    <definedName name="PP01_COMP" localSheetId="3">#REF!</definedName>
    <definedName name="PP01_COMP" localSheetId="0">#REF!</definedName>
    <definedName name="PP01_COMP" localSheetId="4">#REF!</definedName>
    <definedName name="PP01_COMP" localSheetId="7">#REF!</definedName>
    <definedName name="PP01_COMP" localSheetId="6">#REF!</definedName>
    <definedName name="PP01_COMP">#REF!</definedName>
    <definedName name="PP02_COMP" localSheetId="3">#REF!</definedName>
    <definedName name="PP02_COMP" localSheetId="7">#REF!</definedName>
    <definedName name="PP02_COMP" localSheetId="6">#REF!</definedName>
    <definedName name="PP02_COMP">#REF!</definedName>
    <definedName name="PP03_c" localSheetId="3">#REF!</definedName>
    <definedName name="PP03_c" localSheetId="7">#REF!</definedName>
    <definedName name="PP03_c" localSheetId="6">#REF!</definedName>
    <definedName name="PP03_c">#REF!</definedName>
    <definedName name="PP03_COMP" localSheetId="3">#REF!</definedName>
    <definedName name="PP03_COMP" localSheetId="7">#REF!</definedName>
    <definedName name="PP03_COMP" localSheetId="6">#REF!</definedName>
    <definedName name="PP03_COMP">#REF!</definedName>
    <definedName name="PP04_" localSheetId="3">#REF!</definedName>
    <definedName name="PP04_" localSheetId="7">#REF!</definedName>
    <definedName name="PP04_" localSheetId="6">#REF!</definedName>
    <definedName name="PP04_">#REF!</definedName>
    <definedName name="PP04_C" localSheetId="3">#REF!</definedName>
    <definedName name="PP04_C" localSheetId="7">#REF!</definedName>
    <definedName name="PP04_C" localSheetId="6">#REF!</definedName>
    <definedName name="PP04_C">#REF!</definedName>
    <definedName name="PP04_COMP" localSheetId="3">#REF!</definedName>
    <definedName name="PP04_COMP" localSheetId="7">#REF!</definedName>
    <definedName name="PP04_COMP" localSheetId="6">#REF!</definedName>
    <definedName name="PP04_COMP">#REF!</definedName>
    <definedName name="PP05_" localSheetId="3">#REF!</definedName>
    <definedName name="PP05_" localSheetId="7">#REF!</definedName>
    <definedName name="PP05_" localSheetId="6">#REF!</definedName>
    <definedName name="PP05_">#REF!</definedName>
    <definedName name="PP05_C" localSheetId="3">#REF!</definedName>
    <definedName name="PP05_C" localSheetId="7">#REF!</definedName>
    <definedName name="PP05_C" localSheetId="6">#REF!</definedName>
    <definedName name="PP05_C">#REF!</definedName>
    <definedName name="PP05_COMP" localSheetId="3">#REF!</definedName>
    <definedName name="PP05_COMP" localSheetId="7">#REF!</definedName>
    <definedName name="PP05_COMP" localSheetId="6">#REF!</definedName>
    <definedName name="PP05_COMP">#REF!</definedName>
    <definedName name="PP06_" localSheetId="3">#REF!</definedName>
    <definedName name="PP06_" localSheetId="7">#REF!</definedName>
    <definedName name="PP06_" localSheetId="6">#REF!</definedName>
    <definedName name="PP06_">#REF!</definedName>
    <definedName name="pp06__" localSheetId="3">#REF!</definedName>
    <definedName name="pp06__" localSheetId="7">#REF!</definedName>
    <definedName name="pp06__" localSheetId="6">#REF!</definedName>
    <definedName name="pp06__">#REF!</definedName>
    <definedName name="PP06_C" localSheetId="3">#REF!</definedName>
    <definedName name="PP06_C" localSheetId="7">#REF!</definedName>
    <definedName name="PP06_C" localSheetId="6">#REF!</definedName>
    <definedName name="PP06_C">#REF!</definedName>
    <definedName name="PP06_COMP" localSheetId="3">#REF!</definedName>
    <definedName name="PP06_COMP" localSheetId="7">#REF!</definedName>
    <definedName name="PP06_COMP" localSheetId="6">#REF!</definedName>
    <definedName name="PP06_COMP">#REF!</definedName>
    <definedName name="PP07_" localSheetId="3">#REF!</definedName>
    <definedName name="PP07_" localSheetId="7">#REF!</definedName>
    <definedName name="PP07_" localSheetId="6">#REF!</definedName>
    <definedName name="PP07_">#REF!</definedName>
    <definedName name="pp07__" localSheetId="3">#REF!</definedName>
    <definedName name="pp07__" localSheetId="7">#REF!</definedName>
    <definedName name="pp07__" localSheetId="6">#REF!</definedName>
    <definedName name="pp07__">#REF!</definedName>
    <definedName name="PP07_C" localSheetId="3">#REF!</definedName>
    <definedName name="PP07_C" localSheetId="7">#REF!</definedName>
    <definedName name="PP07_C" localSheetId="6">#REF!</definedName>
    <definedName name="PP07_C">#REF!</definedName>
    <definedName name="PP07_COMP" localSheetId="3">#REF!</definedName>
    <definedName name="PP07_COMP" localSheetId="7">#REF!</definedName>
    <definedName name="PP07_COMP" localSheetId="6">#REF!</definedName>
    <definedName name="PP07_COMP">#REF!</definedName>
    <definedName name="PP08_" localSheetId="3">#REF!</definedName>
    <definedName name="PP08_" localSheetId="7">#REF!</definedName>
    <definedName name="PP08_" localSheetId="6">#REF!</definedName>
    <definedName name="PP08_">#REF!</definedName>
    <definedName name="pp08__" localSheetId="3">#REF!</definedName>
    <definedName name="pp08__" localSheetId="7">#REF!</definedName>
    <definedName name="pp08__" localSheetId="6">#REF!</definedName>
    <definedName name="pp08__">#REF!</definedName>
    <definedName name="PP08_C" localSheetId="3">#REF!</definedName>
    <definedName name="PP08_C" localSheetId="7">#REF!</definedName>
    <definedName name="PP08_C" localSheetId="6">#REF!</definedName>
    <definedName name="PP08_C">#REF!</definedName>
    <definedName name="PP08_COMP" localSheetId="3">#REF!</definedName>
    <definedName name="PP08_COMP" localSheetId="7">#REF!</definedName>
    <definedName name="PP08_COMP" localSheetId="6">#REF!</definedName>
    <definedName name="PP08_COMP">#REF!</definedName>
    <definedName name="PP09_" localSheetId="3">#REF!</definedName>
    <definedName name="PP09_" localSheetId="7">#REF!</definedName>
    <definedName name="PP09_" localSheetId="6">#REF!</definedName>
    <definedName name="PP09_">#REF!</definedName>
    <definedName name="pp09__" localSheetId="3">#REF!</definedName>
    <definedName name="pp09__" localSheetId="7">#REF!</definedName>
    <definedName name="pp09__" localSheetId="6">#REF!</definedName>
    <definedName name="pp09__">#REF!</definedName>
    <definedName name="PP09_C" localSheetId="3">#REF!</definedName>
    <definedName name="PP09_C" localSheetId="7">#REF!</definedName>
    <definedName name="PP09_C" localSheetId="6">#REF!</definedName>
    <definedName name="PP09_C">#REF!</definedName>
    <definedName name="PP09_COMP" localSheetId="3">#REF!</definedName>
    <definedName name="PP09_COMP" localSheetId="7">#REF!</definedName>
    <definedName name="PP09_COMP" localSheetId="6">#REF!</definedName>
    <definedName name="PP09_COMP">#REF!</definedName>
    <definedName name="PP10_" localSheetId="3">#REF!</definedName>
    <definedName name="PP10_" localSheetId="7">#REF!</definedName>
    <definedName name="PP10_" localSheetId="6">#REF!</definedName>
    <definedName name="PP10_">#REF!</definedName>
    <definedName name="pp10__" localSheetId="3">#REF!</definedName>
    <definedName name="pp10__" localSheetId="7">#REF!</definedName>
    <definedName name="pp10__" localSheetId="6">#REF!</definedName>
    <definedName name="pp10__">#REF!</definedName>
    <definedName name="PP10_C" localSheetId="3">#REF!</definedName>
    <definedName name="PP10_C" localSheetId="7">#REF!</definedName>
    <definedName name="PP10_C" localSheetId="6">#REF!</definedName>
    <definedName name="PP10_C">#REF!</definedName>
    <definedName name="PP10_COMP" localSheetId="3">#REF!</definedName>
    <definedName name="PP10_COMP" localSheetId="7">#REF!</definedName>
    <definedName name="PP10_COMP" localSheetId="6">#REF!</definedName>
    <definedName name="PP10_COMP">#REF!</definedName>
    <definedName name="PP11_" localSheetId="3">#REF!</definedName>
    <definedName name="PP11_" localSheetId="7">#REF!</definedName>
    <definedName name="PP11_" localSheetId="6">#REF!</definedName>
    <definedName name="PP11_">#REF!</definedName>
    <definedName name="pp11__" localSheetId="3">#REF!</definedName>
    <definedName name="pp11__" localSheetId="7">#REF!</definedName>
    <definedName name="pp11__" localSheetId="6">#REF!</definedName>
    <definedName name="pp11__">#REF!</definedName>
    <definedName name="PP11_C" localSheetId="3">#REF!</definedName>
    <definedName name="PP11_C" localSheetId="7">#REF!</definedName>
    <definedName name="PP11_C" localSheetId="6">#REF!</definedName>
    <definedName name="PP11_C">#REF!</definedName>
    <definedName name="PP11_COMP" localSheetId="3">#REF!</definedName>
    <definedName name="PP11_COMP" localSheetId="7">#REF!</definedName>
    <definedName name="PP11_COMP" localSheetId="6">#REF!</definedName>
    <definedName name="PP11_COMP">#REF!</definedName>
    <definedName name="PP12_" localSheetId="3">#REF!</definedName>
    <definedName name="PP12_" localSheetId="7">#REF!</definedName>
    <definedName name="PP12_" localSheetId="6">#REF!</definedName>
    <definedName name="PP12_">#REF!</definedName>
    <definedName name="pp12__" localSheetId="3">#REF!</definedName>
    <definedName name="pp12__" localSheetId="7">#REF!</definedName>
    <definedName name="pp12__" localSheetId="6">#REF!</definedName>
    <definedName name="pp12__">#REF!</definedName>
    <definedName name="PP12_C" localSheetId="3">#REF!</definedName>
    <definedName name="PP12_C" localSheetId="7">#REF!</definedName>
    <definedName name="PP12_C" localSheetId="6">#REF!</definedName>
    <definedName name="PP12_C">#REF!</definedName>
    <definedName name="PP12_COMP" localSheetId="3">#REF!</definedName>
    <definedName name="PP12_COMP" localSheetId="7">#REF!</definedName>
    <definedName name="PP12_COMP" localSheetId="6">#REF!</definedName>
    <definedName name="PP12_COMP">#REF!</definedName>
    <definedName name="PP13_" localSheetId="3">#REF!</definedName>
    <definedName name="PP13_" localSheetId="7">#REF!</definedName>
    <definedName name="PP13_" localSheetId="6">#REF!</definedName>
    <definedName name="PP13_">#REF!</definedName>
    <definedName name="pp13__" localSheetId="3">#REF!</definedName>
    <definedName name="pp13__" localSheetId="7">#REF!</definedName>
    <definedName name="pp13__" localSheetId="6">#REF!</definedName>
    <definedName name="pp13__">#REF!</definedName>
    <definedName name="PP13_C" localSheetId="3">#REF!</definedName>
    <definedName name="PP13_C" localSheetId="7">#REF!</definedName>
    <definedName name="PP13_C" localSheetId="6">#REF!</definedName>
    <definedName name="PP13_C">#REF!</definedName>
    <definedName name="PP13_COMP" localSheetId="3">#REF!</definedName>
    <definedName name="PP13_COMP" localSheetId="7">#REF!</definedName>
    <definedName name="PP13_COMP" localSheetId="6">#REF!</definedName>
    <definedName name="PP13_COMP">#REF!</definedName>
    <definedName name="PP14_" localSheetId="3">#REF!</definedName>
    <definedName name="PP14_" localSheetId="7">#REF!</definedName>
    <definedName name="PP14_" localSheetId="6">#REF!</definedName>
    <definedName name="PP14_">#REF!</definedName>
    <definedName name="pp14__" localSheetId="3">#REF!</definedName>
    <definedName name="pp14__" localSheetId="7">#REF!</definedName>
    <definedName name="pp14__" localSheetId="6">#REF!</definedName>
    <definedName name="pp14__">#REF!</definedName>
    <definedName name="PP14_C" localSheetId="3">#REF!</definedName>
    <definedName name="PP14_C" localSheetId="7">#REF!</definedName>
    <definedName name="PP14_C" localSheetId="6">#REF!</definedName>
    <definedName name="PP14_C">#REF!</definedName>
    <definedName name="PP14_COMP" localSheetId="3">#REF!</definedName>
    <definedName name="PP14_COMP" localSheetId="7">#REF!</definedName>
    <definedName name="PP14_COMP" localSheetId="6">#REF!</definedName>
    <definedName name="PP14_COMP">#REF!</definedName>
    <definedName name="PP15_" localSheetId="3">#REF!</definedName>
    <definedName name="PP15_" localSheetId="7">#REF!</definedName>
    <definedName name="PP15_" localSheetId="6">#REF!</definedName>
    <definedName name="PP15_">#REF!</definedName>
    <definedName name="pp15__" localSheetId="3">#REF!</definedName>
    <definedName name="pp15__" localSheetId="7">#REF!</definedName>
    <definedName name="pp15__" localSheetId="6">#REF!</definedName>
    <definedName name="pp15__">#REF!</definedName>
    <definedName name="PP15_C" localSheetId="3">#REF!</definedName>
    <definedName name="PP15_C" localSheetId="7">#REF!</definedName>
    <definedName name="PP15_C" localSheetId="6">#REF!</definedName>
    <definedName name="PP15_C">#REF!</definedName>
    <definedName name="PP15_COMP" localSheetId="3">#REF!</definedName>
    <definedName name="PP15_COMP" localSheetId="7">#REF!</definedName>
    <definedName name="PP15_COMP" localSheetId="6">#REF!</definedName>
    <definedName name="PP15_COMP">#REF!</definedName>
    <definedName name="PP16_" localSheetId="3">#REF!</definedName>
    <definedName name="PP16_" localSheetId="7">#REF!</definedName>
    <definedName name="PP16_" localSheetId="6">#REF!</definedName>
    <definedName name="PP16_">#REF!</definedName>
    <definedName name="pp16__" localSheetId="3">#REF!</definedName>
    <definedName name="pp16__" localSheetId="7">#REF!</definedName>
    <definedName name="pp16__" localSheetId="6">#REF!</definedName>
    <definedName name="pp16__">#REF!</definedName>
    <definedName name="PP16_C" localSheetId="3">#REF!</definedName>
    <definedName name="PP16_C" localSheetId="7">#REF!</definedName>
    <definedName name="PP16_C" localSheetId="6">#REF!</definedName>
    <definedName name="PP16_C">#REF!</definedName>
    <definedName name="PP16_COMP" localSheetId="3">#REF!</definedName>
    <definedName name="PP16_COMP" localSheetId="7">#REF!</definedName>
    <definedName name="PP16_COMP" localSheetId="6">#REF!</definedName>
    <definedName name="PP16_COMP">#REF!</definedName>
    <definedName name="PP17_" localSheetId="3">#REF!</definedName>
    <definedName name="PP17_" localSheetId="7">#REF!</definedName>
    <definedName name="PP17_" localSheetId="6">#REF!</definedName>
    <definedName name="PP17_">#REF!</definedName>
    <definedName name="pp17__" localSheetId="3">#REF!</definedName>
    <definedName name="pp17__" localSheetId="7">#REF!</definedName>
    <definedName name="pp17__" localSheetId="6">#REF!</definedName>
    <definedName name="pp17__">#REF!</definedName>
    <definedName name="PP17_C" localSheetId="3">#REF!</definedName>
    <definedName name="PP17_C" localSheetId="7">#REF!</definedName>
    <definedName name="PP17_C" localSheetId="6">#REF!</definedName>
    <definedName name="PP17_C">#REF!</definedName>
    <definedName name="PP17_COMP" localSheetId="3">#REF!</definedName>
    <definedName name="PP17_COMP" localSheetId="7">#REF!</definedName>
    <definedName name="PP17_COMP" localSheetId="6">#REF!</definedName>
    <definedName name="PP17_COMP">#REF!</definedName>
    <definedName name="PP18_" localSheetId="3">#REF!</definedName>
    <definedName name="PP18_" localSheetId="7">#REF!</definedName>
    <definedName name="PP18_" localSheetId="6">#REF!</definedName>
    <definedName name="PP18_">#REF!</definedName>
    <definedName name="pp18__" localSheetId="3">#REF!</definedName>
    <definedName name="pp18__" localSheetId="7">#REF!</definedName>
    <definedName name="pp18__" localSheetId="6">#REF!</definedName>
    <definedName name="pp18__">#REF!</definedName>
    <definedName name="PP18_C" localSheetId="3">#REF!</definedName>
    <definedName name="PP18_C" localSheetId="7">#REF!</definedName>
    <definedName name="PP18_C" localSheetId="6">#REF!</definedName>
    <definedName name="PP18_C">#REF!</definedName>
    <definedName name="PP18_COMP" localSheetId="3">#REF!</definedName>
    <definedName name="PP18_COMP" localSheetId="7">#REF!</definedName>
    <definedName name="PP18_COMP" localSheetId="6">#REF!</definedName>
    <definedName name="PP18_COMP">#REF!</definedName>
    <definedName name="PP19_" localSheetId="3">#REF!</definedName>
    <definedName name="PP19_" localSheetId="7">#REF!</definedName>
    <definedName name="PP19_" localSheetId="6">#REF!</definedName>
    <definedName name="PP19_">#REF!</definedName>
    <definedName name="PP19_C" localSheetId="3">#REF!</definedName>
    <definedName name="PP19_C" localSheetId="7">#REF!</definedName>
    <definedName name="PP19_C" localSheetId="6">#REF!</definedName>
    <definedName name="PP19_C">#REF!</definedName>
    <definedName name="PP20_" localSheetId="3">#REF!</definedName>
    <definedName name="PP20_" localSheetId="7">#REF!</definedName>
    <definedName name="PP20_" localSheetId="6">#REF!</definedName>
    <definedName name="PP20_">#REF!</definedName>
    <definedName name="PP20_C" localSheetId="3">#REF!</definedName>
    <definedName name="PP20_C" localSheetId="7">#REF!</definedName>
    <definedName name="PP20_C" localSheetId="6">#REF!</definedName>
    <definedName name="PP20_C">#REF!</definedName>
    <definedName name="PP21_" localSheetId="3">#REF!</definedName>
    <definedName name="PP21_" localSheetId="7">#REF!</definedName>
    <definedName name="PP21_" localSheetId="6">#REF!</definedName>
    <definedName name="PP21_">#REF!</definedName>
    <definedName name="PP21_C" localSheetId="3">#REF!</definedName>
    <definedName name="PP21_C" localSheetId="7">#REF!</definedName>
    <definedName name="PP21_C" localSheetId="6">#REF!</definedName>
    <definedName name="PP21_C">#REF!</definedName>
    <definedName name="PP22_" localSheetId="3">#REF!</definedName>
    <definedName name="PP22_" localSheetId="7">#REF!</definedName>
    <definedName name="PP22_" localSheetId="6">#REF!</definedName>
    <definedName name="PP22_">#REF!</definedName>
    <definedName name="PP22_C" localSheetId="3">#REF!</definedName>
    <definedName name="PP22_C" localSheetId="7">#REF!</definedName>
    <definedName name="PP22_C" localSheetId="6">#REF!</definedName>
    <definedName name="PP22_C">#REF!</definedName>
    <definedName name="PP23_" localSheetId="3">#REF!</definedName>
    <definedName name="PP23_" localSheetId="7">#REF!</definedName>
    <definedName name="PP23_" localSheetId="6">#REF!</definedName>
    <definedName name="PP23_">#REF!</definedName>
    <definedName name="PP23_C" localSheetId="3">#REF!</definedName>
    <definedName name="PP23_C" localSheetId="7">#REF!</definedName>
    <definedName name="PP23_C" localSheetId="6">#REF!</definedName>
    <definedName name="PP23_C">#REF!</definedName>
    <definedName name="PP24_" localSheetId="3">#REF!</definedName>
    <definedName name="PP24_" localSheetId="7">#REF!</definedName>
    <definedName name="PP24_" localSheetId="6">#REF!</definedName>
    <definedName name="PP24_">#REF!</definedName>
    <definedName name="PP24_C" localSheetId="3">#REF!</definedName>
    <definedName name="PP24_C" localSheetId="7">#REF!</definedName>
    <definedName name="PP24_C" localSheetId="6">#REF!</definedName>
    <definedName name="PP24_C">#REF!</definedName>
    <definedName name="PrazoContrato">'[5]2. Param Gerais'!$E$17</definedName>
    <definedName name="PRECO" localSheetId="2">#REF!</definedName>
    <definedName name="PRECO" localSheetId="3">#REF!</definedName>
    <definedName name="PRECO" localSheetId="5">#REF!</definedName>
    <definedName name="PRECO" localSheetId="0">#REF!</definedName>
    <definedName name="PRECO" localSheetId="4">#REF!</definedName>
    <definedName name="PRECO" localSheetId="7">#REF!</definedName>
    <definedName name="PRECO" localSheetId="6">#REF!</definedName>
    <definedName name="PRECO">#REF!</definedName>
    <definedName name="Print_Area" localSheetId="5">#REF!</definedName>
    <definedName name="Print_Area" localSheetId="0">#REF!</definedName>
    <definedName name="Print_Area" localSheetId="4">#REF!</definedName>
    <definedName name="Print_Area">#REF!</definedName>
    <definedName name="Print_Area_1" localSheetId="3">#REF!</definedName>
    <definedName name="Print_Area_1" localSheetId="5">#REF!</definedName>
    <definedName name="Print_Area_1" localSheetId="0">#REF!</definedName>
    <definedName name="Print_Area_1" localSheetId="4">#REF!</definedName>
    <definedName name="Print_Area_1" localSheetId="7">#REF!</definedName>
    <definedName name="Print_Area_1" localSheetId="6">#REF!</definedName>
    <definedName name="Print_Area_1">#REF!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PRP01_" localSheetId="3">#REF!</definedName>
    <definedName name="PRP01_" localSheetId="7">#REF!</definedName>
    <definedName name="PRP01_" localSheetId="6">#REF!</definedName>
    <definedName name="PRP01_">#REF!</definedName>
    <definedName name="PRP02_" localSheetId="3">#REF!</definedName>
    <definedName name="PRP02_" localSheetId="7">#REF!</definedName>
    <definedName name="PRP02_" localSheetId="6">#REF!</definedName>
    <definedName name="PRP02_">#REF!</definedName>
    <definedName name="PRP03_" localSheetId="3">#REF!</definedName>
    <definedName name="PRP03_" localSheetId="7">#REF!</definedName>
    <definedName name="PRP03_" localSheetId="6">#REF!</definedName>
    <definedName name="PRP03_">#REF!</definedName>
    <definedName name="PRP04_" localSheetId="3">#REF!</definedName>
    <definedName name="PRP04_" localSheetId="7">#REF!</definedName>
    <definedName name="PRP04_" localSheetId="6">#REF!</definedName>
    <definedName name="PRP04_">#REF!</definedName>
    <definedName name="PRP04_C" localSheetId="3">#REF!</definedName>
    <definedName name="PRP04_C" localSheetId="7">#REF!</definedName>
    <definedName name="PRP04_C" localSheetId="6">#REF!</definedName>
    <definedName name="PRP04_C">#REF!</definedName>
    <definedName name="PRP04_COMP" localSheetId="3">#REF!</definedName>
    <definedName name="PRP04_COMP" localSheetId="7">#REF!</definedName>
    <definedName name="PRP04_COMP" localSheetId="6">#REF!</definedName>
    <definedName name="PRP04_COMP">#REF!</definedName>
    <definedName name="PRP05_" localSheetId="3">#REF!</definedName>
    <definedName name="PRP05_" localSheetId="7">#REF!</definedName>
    <definedName name="PRP05_" localSheetId="6">#REF!</definedName>
    <definedName name="PRP05_">#REF!</definedName>
    <definedName name="PRP05_C" localSheetId="3">#REF!</definedName>
    <definedName name="PRP05_C" localSheetId="7">#REF!</definedName>
    <definedName name="PRP05_C" localSheetId="6">#REF!</definedName>
    <definedName name="PRP05_C">#REF!</definedName>
    <definedName name="PRP05_COMP" localSheetId="3">#REF!</definedName>
    <definedName name="PRP05_COMP" localSheetId="7">#REF!</definedName>
    <definedName name="PRP05_COMP" localSheetId="6">#REF!</definedName>
    <definedName name="PRP05_COMP">#REF!</definedName>
    <definedName name="PRP06_" localSheetId="3">#REF!</definedName>
    <definedName name="PRP06_" localSheetId="7">#REF!</definedName>
    <definedName name="PRP06_" localSheetId="6">#REF!</definedName>
    <definedName name="PRP06_">#REF!</definedName>
    <definedName name="PRP06__" localSheetId="3">#REF!</definedName>
    <definedName name="PRP06__" localSheetId="7">#REF!</definedName>
    <definedName name="PRP06__" localSheetId="6">#REF!</definedName>
    <definedName name="PRP06__">#REF!</definedName>
    <definedName name="PRP07_" localSheetId="3">#REF!</definedName>
    <definedName name="PRP07_" localSheetId="7">#REF!</definedName>
    <definedName name="PRP07_" localSheetId="6">#REF!</definedName>
    <definedName name="PRP07_">#REF!</definedName>
    <definedName name="PRP08_" localSheetId="3">#REF!</definedName>
    <definedName name="PRP08_" localSheetId="7">#REF!</definedName>
    <definedName name="PRP08_" localSheetId="6">#REF!</definedName>
    <definedName name="PRP08_">#REF!</definedName>
    <definedName name="PRP08_C" localSheetId="3">#REF!</definedName>
    <definedName name="PRP08_C" localSheetId="7">#REF!</definedName>
    <definedName name="PRP08_C" localSheetId="6">#REF!</definedName>
    <definedName name="PRP08_C">#REF!</definedName>
    <definedName name="PRP08_COMP" localSheetId="3">#REF!</definedName>
    <definedName name="PRP08_COMP" localSheetId="7">#REF!</definedName>
    <definedName name="PRP08_COMP" localSheetId="6">#REF!</definedName>
    <definedName name="PRP08_COMP">#REF!</definedName>
    <definedName name="PRP09_" localSheetId="3">#REF!</definedName>
    <definedName name="PRP09_" localSheetId="7">#REF!</definedName>
    <definedName name="PRP09_" localSheetId="6">#REF!</definedName>
    <definedName name="PRP09_">#REF!</definedName>
    <definedName name="PRP09_C" localSheetId="3">#REF!</definedName>
    <definedName name="PRP09_C" localSheetId="7">#REF!</definedName>
    <definedName name="PRP09_C" localSheetId="6">#REF!</definedName>
    <definedName name="PRP09_C">#REF!</definedName>
    <definedName name="PRP10_" localSheetId="3">#REF!</definedName>
    <definedName name="PRP10_" localSheetId="7">#REF!</definedName>
    <definedName name="PRP10_" localSheetId="6">#REF!</definedName>
    <definedName name="PRP10_">#REF!</definedName>
    <definedName name="PRP11_" localSheetId="3">#REF!</definedName>
    <definedName name="PRP11_" localSheetId="7">#REF!</definedName>
    <definedName name="PRP11_" localSheetId="6">#REF!</definedName>
    <definedName name="PRP11_">#REF!</definedName>
    <definedName name="PRP11_C" localSheetId="3">#REF!</definedName>
    <definedName name="PRP11_C" localSheetId="7">#REF!</definedName>
    <definedName name="PRP11_C" localSheetId="6">#REF!</definedName>
    <definedName name="PRP11_C">#REF!</definedName>
    <definedName name="PRP12_" localSheetId="3">#REF!</definedName>
    <definedName name="PRP12_" localSheetId="7">#REF!</definedName>
    <definedName name="PRP12_" localSheetId="6">#REF!</definedName>
    <definedName name="PRP12_">#REF!</definedName>
    <definedName name="PRP12_C" localSheetId="3">#REF!</definedName>
    <definedName name="PRP12_C" localSheetId="7">#REF!</definedName>
    <definedName name="PRP12_C" localSheetId="6">#REF!</definedName>
    <definedName name="PRP12_C">#REF!</definedName>
    <definedName name="PRP13_" localSheetId="3">#REF!</definedName>
    <definedName name="PRP13_" localSheetId="7">#REF!</definedName>
    <definedName name="PRP13_" localSheetId="6">#REF!</definedName>
    <definedName name="PRP13_">#REF!</definedName>
    <definedName name="PRP13_C" localSheetId="3">#REF!</definedName>
    <definedName name="PRP13_C" localSheetId="7">#REF!</definedName>
    <definedName name="PRP13_C" localSheetId="6">#REF!</definedName>
    <definedName name="PRP13_C">#REF!</definedName>
    <definedName name="PRP14_" localSheetId="3">#REF!</definedName>
    <definedName name="PRP14_" localSheetId="7">#REF!</definedName>
    <definedName name="PRP14_" localSheetId="6">#REF!</definedName>
    <definedName name="PRP14_">#REF!</definedName>
    <definedName name="PRP15_" localSheetId="3">#REF!</definedName>
    <definedName name="PRP15_" localSheetId="7">#REF!</definedName>
    <definedName name="PRP15_" localSheetId="6">#REF!</definedName>
    <definedName name="PRP15_">#REF!</definedName>
    <definedName name="PRP15_C" localSheetId="3">#REF!</definedName>
    <definedName name="PRP15_C" localSheetId="7">#REF!</definedName>
    <definedName name="PRP15_C" localSheetId="6">#REF!</definedName>
    <definedName name="PRP15_C">#REF!</definedName>
    <definedName name="PT01_" localSheetId="3">#REF!</definedName>
    <definedName name="PT01_" localSheetId="7">#REF!</definedName>
    <definedName name="PT01_" localSheetId="6">#REF!</definedName>
    <definedName name="PT01_">#REF!</definedName>
    <definedName name="PT01_C" localSheetId="3">#REF!</definedName>
    <definedName name="PT01_C" localSheetId="7">#REF!</definedName>
    <definedName name="PT01_C" localSheetId="6">#REF!</definedName>
    <definedName name="PT01_C">#REF!</definedName>
    <definedName name="PT02_" localSheetId="3">#REF!</definedName>
    <definedName name="PT02_" localSheetId="7">#REF!</definedName>
    <definedName name="PT02_" localSheetId="6">#REF!</definedName>
    <definedName name="PT02_">#REF!</definedName>
    <definedName name="pt02__" localSheetId="3">#REF!</definedName>
    <definedName name="pt02__" localSheetId="7">#REF!</definedName>
    <definedName name="pt02__" localSheetId="6">#REF!</definedName>
    <definedName name="pt02__">#REF!</definedName>
    <definedName name="PT03_" localSheetId="3">#REF!</definedName>
    <definedName name="PT03_" localSheetId="7">#REF!</definedName>
    <definedName name="PT03_" localSheetId="6">#REF!</definedName>
    <definedName name="PT03_">#REF!</definedName>
    <definedName name="PT03_04" localSheetId="3">#REF!</definedName>
    <definedName name="PT03_04" localSheetId="7">#REF!</definedName>
    <definedName name="PT03_04" localSheetId="6">#REF!</definedName>
    <definedName name="PT03_04">#REF!</definedName>
    <definedName name="PT04_C" localSheetId="3">#REF!</definedName>
    <definedName name="PT04_C" localSheetId="7">#REF!</definedName>
    <definedName name="PT04_C" localSheetId="6">#REF!</definedName>
    <definedName name="PT04_C">#REF!</definedName>
    <definedName name="PT04_COMP" localSheetId="3">#REF!</definedName>
    <definedName name="PT04_COMP" localSheetId="7">#REF!</definedName>
    <definedName name="PT04_COMP" localSheetId="6">#REF!</definedName>
    <definedName name="PT04_COMP">#REF!</definedName>
    <definedName name="Qtd_Dias">'[6]HORAS,VT,VA'!#REF!</definedName>
    <definedName name="QTDE_DE_ENC" localSheetId="5">#REF!</definedName>
    <definedName name="QTDE_DE_ENC" localSheetId="0">#REF!</definedName>
    <definedName name="QTDE_DE_ENC" localSheetId="4">#REF!</definedName>
    <definedName name="QTDE_DE_ENC">#REF!</definedName>
    <definedName name="QTDE_DE_SERV" localSheetId="5">#REF!</definedName>
    <definedName name="QTDE_DE_SERV" localSheetId="0">#REF!</definedName>
    <definedName name="QTDE_DE_SERV" localSheetId="4">#REF!</definedName>
    <definedName name="QTDE_DE_SERV">#REF!</definedName>
    <definedName name="QTDE_DE_SERV_HOSP" localSheetId="5">#REF!</definedName>
    <definedName name="QTDE_DE_SERV_HOSP" localSheetId="0">#REF!</definedName>
    <definedName name="QTDE_DE_SERV_HOSP" localSheetId="4">#REF!</definedName>
    <definedName name="QTDE_DE_SERV_HOSP">#REF!</definedName>
    <definedName name="RA01_" localSheetId="3">#REF!</definedName>
    <definedName name="RA01_" localSheetId="8">#REF!</definedName>
    <definedName name="RA01_" localSheetId="5">#REF!</definedName>
    <definedName name="RA01_" localSheetId="7">#REF!</definedName>
    <definedName name="RA01_" localSheetId="6">#REF!</definedName>
    <definedName name="RA01_">#REF!</definedName>
    <definedName name="RA01_02" localSheetId="3">#REF!</definedName>
    <definedName name="RA01_02" localSheetId="7">#REF!</definedName>
    <definedName name="RA01_02" localSheetId="6">#REF!</definedName>
    <definedName name="RA01_02">#REF!</definedName>
    <definedName name="RA03_" localSheetId="3">#REF!</definedName>
    <definedName name="RA03_" localSheetId="7">#REF!</definedName>
    <definedName name="RA03_" localSheetId="6">#REF!</definedName>
    <definedName name="RA03_">#REF!</definedName>
    <definedName name="ra03__" localSheetId="3">#REF!</definedName>
    <definedName name="ra03__" localSheetId="7">#REF!</definedName>
    <definedName name="ra03__" localSheetId="6">#REF!</definedName>
    <definedName name="ra03__">#REF!</definedName>
    <definedName name="RA04_" localSheetId="3">#REF!</definedName>
    <definedName name="RA04_" localSheetId="7">#REF!</definedName>
    <definedName name="RA04_" localSheetId="6">#REF!</definedName>
    <definedName name="RA04_">#REF!</definedName>
    <definedName name="ra04__" localSheetId="3">#REF!</definedName>
    <definedName name="ra04__" localSheetId="7">#REF!</definedName>
    <definedName name="ra04__" localSheetId="6">#REF!</definedName>
    <definedName name="ra04__">#REF!</definedName>
    <definedName name="RA05_" localSheetId="3">#REF!</definedName>
    <definedName name="RA05_" localSheetId="7">#REF!</definedName>
    <definedName name="RA05_" localSheetId="6">#REF!</definedName>
    <definedName name="RA05_">#REF!</definedName>
    <definedName name="ra05__" localSheetId="3">#REF!</definedName>
    <definedName name="ra05__" localSheetId="7">#REF!</definedName>
    <definedName name="ra05__" localSheetId="6">#REF!</definedName>
    <definedName name="ra05__">#REF!</definedName>
    <definedName name="RAMO">#REF!</definedName>
    <definedName name="REGIÃO">[7]FAP!$AK$8:$AK$13</definedName>
    <definedName name="REGULADORA" localSheetId="2">#REF!</definedName>
    <definedName name="REGULADORA" localSheetId="3">#REF!</definedName>
    <definedName name="REGULADORA" localSheetId="8">#REF!</definedName>
    <definedName name="REGULADORA" localSheetId="5">#REF!</definedName>
    <definedName name="REGULADORA" localSheetId="0">#REF!</definedName>
    <definedName name="REGULADORA" localSheetId="4">#REF!</definedName>
    <definedName name="REGULADORA" localSheetId="7">#REF!</definedName>
    <definedName name="REGULADORA" localSheetId="6">#REF!</definedName>
    <definedName name="REGULADORA">#REF!</definedName>
    <definedName name="RELACAO_SERVENTES_ENCARREGADOS" localSheetId="0">#REF!</definedName>
    <definedName name="RELACAO_SERVENTES_ENCARREGADOS" localSheetId="4">#REF!</definedName>
    <definedName name="RELACAO_SERVENTES_ENCARREGADOS">#REF!</definedName>
    <definedName name="REMUNERAÇÃO" localSheetId="0">#REF!</definedName>
    <definedName name="REMUNERAÇÃO" localSheetId="4">#REF!</definedName>
    <definedName name="REMUNERAÇÃO">#REF!</definedName>
    <definedName name="REMUNERACAO2">'[8]apoio administrativo'!#REF!</definedName>
    <definedName name="RES" localSheetId="5">#REF!</definedName>
    <definedName name="RES" localSheetId="0">#REF!</definedName>
    <definedName name="RES" localSheetId="4">#REF!</definedName>
    <definedName name="RES">#REF!</definedName>
    <definedName name="RTUJH" localSheetId="0">#REF!</definedName>
    <definedName name="RTUJH" localSheetId="4">#REF!</definedName>
    <definedName name="RTUJH">#REF!</definedName>
    <definedName name="RV01_" localSheetId="3">#REF!</definedName>
    <definedName name="RV01_" localSheetId="0">#REF!</definedName>
    <definedName name="RV01_" localSheetId="4">#REF!</definedName>
    <definedName name="RV01_" localSheetId="7">#REF!</definedName>
    <definedName name="RV01_" localSheetId="6">#REF!</definedName>
    <definedName name="RV01_">#REF!</definedName>
    <definedName name="RV02_" localSheetId="3">#REF!</definedName>
    <definedName name="RV02_" localSheetId="7">#REF!</definedName>
    <definedName name="RV02_" localSheetId="6">#REF!</definedName>
    <definedName name="RV02_">#REF!</definedName>
    <definedName name="RV02_03" localSheetId="3">#REF!</definedName>
    <definedName name="RV02_03" localSheetId="7">#REF!</definedName>
    <definedName name="RV02_03" localSheetId="6">#REF!</definedName>
    <definedName name="RV02_03">#REF!</definedName>
    <definedName name="RV03_" localSheetId="3">#REF!</definedName>
    <definedName name="RV03_" localSheetId="7">#REF!</definedName>
    <definedName name="RV03_" localSheetId="6">#REF!</definedName>
    <definedName name="RV03_">#REF!</definedName>
    <definedName name="RV04_" localSheetId="3">#REF!</definedName>
    <definedName name="RV04_" localSheetId="7">#REF!</definedName>
    <definedName name="RV04_" localSheetId="6">#REF!</definedName>
    <definedName name="RV04_">#REF!</definedName>
    <definedName name="RV04_C" localSheetId="3">#REF!</definedName>
    <definedName name="RV04_C" localSheetId="7">#REF!</definedName>
    <definedName name="RV04_C" localSheetId="6">#REF!</definedName>
    <definedName name="RV04_C">#REF!</definedName>
    <definedName name="RV04_COMP" localSheetId="3">#REF!</definedName>
    <definedName name="RV04_COMP" localSheetId="7">#REF!</definedName>
    <definedName name="RV04_COMP" localSheetId="6">#REF!</definedName>
    <definedName name="RV04_COMP">#REF!</definedName>
    <definedName name="RV05_" localSheetId="3">#REF!</definedName>
    <definedName name="RV05_" localSheetId="7">#REF!</definedName>
    <definedName name="RV05_" localSheetId="6">#REF!</definedName>
    <definedName name="RV05_">#REF!</definedName>
    <definedName name="RV06_" localSheetId="3">#REF!</definedName>
    <definedName name="RV06_" localSheetId="7">#REF!</definedName>
    <definedName name="RV06_" localSheetId="6">#REF!</definedName>
    <definedName name="RV06_">#REF!</definedName>
    <definedName name="RV07_" localSheetId="3">#REF!</definedName>
    <definedName name="RV07_" localSheetId="7">#REF!</definedName>
    <definedName name="RV07_" localSheetId="6">#REF!</definedName>
    <definedName name="RV07_">#REF!</definedName>
    <definedName name="RV08_" localSheetId="3">#REF!</definedName>
    <definedName name="RV08_" localSheetId="7">#REF!</definedName>
    <definedName name="RV08_" localSheetId="6">#REF!</definedName>
    <definedName name="RV08_">#REF!</definedName>
    <definedName name="s">#REF!</definedName>
    <definedName name="SAC01.1_C" localSheetId="3">#REF!</definedName>
    <definedName name="SAC01.1_C" localSheetId="7">#REF!</definedName>
    <definedName name="SAC01.1_C" localSheetId="6">#REF!</definedName>
    <definedName name="SAC01.1_C">#REF!</definedName>
    <definedName name="SAC01.2_C" localSheetId="3">#REF!</definedName>
    <definedName name="SAC01.2_C" localSheetId="7">#REF!</definedName>
    <definedName name="SAC01.2_C" localSheetId="6">#REF!</definedName>
    <definedName name="SAC01.2_C">#REF!</definedName>
    <definedName name="SAC01_" localSheetId="3">#REF!</definedName>
    <definedName name="SAC01_" localSheetId="7">#REF!</definedName>
    <definedName name="SAC01_" localSheetId="6">#REF!</definedName>
    <definedName name="SAC01_">#REF!</definedName>
    <definedName name="SAC02.1_C" localSheetId="3">#REF!</definedName>
    <definedName name="SAC02.1_C" localSheetId="7">#REF!</definedName>
    <definedName name="SAC02.1_C" localSheetId="6">#REF!</definedName>
    <definedName name="SAC02.1_C">#REF!</definedName>
    <definedName name="SAC02.10_C" localSheetId="3">#REF!</definedName>
    <definedName name="SAC02.10_C" localSheetId="7">#REF!</definedName>
    <definedName name="SAC02.10_C" localSheetId="6">#REF!</definedName>
    <definedName name="SAC02.10_C">#REF!</definedName>
    <definedName name="SAC02.11_C" localSheetId="3">#REF!</definedName>
    <definedName name="SAC02.11_C" localSheetId="7">#REF!</definedName>
    <definedName name="SAC02.11_C" localSheetId="6">#REF!</definedName>
    <definedName name="SAC02.11_C">#REF!</definedName>
    <definedName name="SAC02.2_C" localSheetId="3">#REF!</definedName>
    <definedName name="SAC02.2_C" localSheetId="7">#REF!</definedName>
    <definedName name="SAC02.2_C" localSheetId="6">#REF!</definedName>
    <definedName name="SAC02.2_C">#REF!</definedName>
    <definedName name="SAC02.3_C" localSheetId="3">#REF!</definedName>
    <definedName name="SAC02.3_C" localSheetId="7">#REF!</definedName>
    <definedName name="SAC02.3_C" localSheetId="6">#REF!</definedName>
    <definedName name="SAC02.3_C">#REF!</definedName>
    <definedName name="SAC02.7_C" localSheetId="3">#REF!</definedName>
    <definedName name="SAC02.7_C" localSheetId="7">#REF!</definedName>
    <definedName name="SAC02.7_C" localSheetId="6">#REF!</definedName>
    <definedName name="SAC02.7_C">#REF!</definedName>
    <definedName name="SAC02.8_C" localSheetId="3">#REF!</definedName>
    <definedName name="SAC02.8_C" localSheetId="7">#REF!</definedName>
    <definedName name="SAC02.8_C" localSheetId="6">#REF!</definedName>
    <definedName name="SAC02.8_C">#REF!</definedName>
    <definedName name="SAC02.9_C" localSheetId="3">#REF!</definedName>
    <definedName name="SAC02.9_C" localSheetId="7">#REF!</definedName>
    <definedName name="SAC02.9_C" localSheetId="6">#REF!</definedName>
    <definedName name="SAC02.9_C">#REF!</definedName>
    <definedName name="SAC02_" localSheetId="3">#REF!</definedName>
    <definedName name="SAC02_" localSheetId="7">#REF!</definedName>
    <definedName name="SAC02_" localSheetId="6">#REF!</definedName>
    <definedName name="SAC02_">#REF!</definedName>
    <definedName name="SAC03.1_C" localSheetId="3">#REF!</definedName>
    <definedName name="SAC03.1_C" localSheetId="7">#REF!</definedName>
    <definedName name="SAC03.1_C" localSheetId="6">#REF!</definedName>
    <definedName name="SAC03.1_C">#REF!</definedName>
    <definedName name="SAC03.2_C" localSheetId="3">#REF!</definedName>
    <definedName name="SAC03.2_C" localSheetId="7">#REF!</definedName>
    <definedName name="SAC03.2_C" localSheetId="6">#REF!</definedName>
    <definedName name="SAC03.2_C">#REF!</definedName>
    <definedName name="SAC03_" localSheetId="3">#REF!</definedName>
    <definedName name="SAC03_" localSheetId="7">#REF!</definedName>
    <definedName name="SAC03_" localSheetId="6">#REF!</definedName>
    <definedName name="SAC03_">#REF!</definedName>
    <definedName name="sac03__" localSheetId="3">#REF!</definedName>
    <definedName name="sac03__" localSheetId="7">#REF!</definedName>
    <definedName name="sac03__" localSheetId="6">#REF!</definedName>
    <definedName name="sac03__">#REF!</definedName>
    <definedName name="SAC04_" localSheetId="3">#REF!</definedName>
    <definedName name="SAC04_" localSheetId="7">#REF!</definedName>
    <definedName name="SAC04_" localSheetId="6">#REF!</definedName>
    <definedName name="SAC04_">#REF!</definedName>
    <definedName name="SAC05.1_C" localSheetId="3">#REF!</definedName>
    <definedName name="SAC05.1_C" localSheetId="7">#REF!</definedName>
    <definedName name="SAC05.1_C" localSheetId="6">#REF!</definedName>
    <definedName name="SAC05.1_C">#REF!</definedName>
    <definedName name="SAC05.2_C" localSheetId="3">#REF!</definedName>
    <definedName name="SAC05.2_C" localSheetId="7">#REF!</definedName>
    <definedName name="SAC05.2_C" localSheetId="6">#REF!</definedName>
    <definedName name="SAC05.2_C">#REF!</definedName>
    <definedName name="SAC05.3_C" localSheetId="3">#REF!</definedName>
    <definedName name="SAC05.3_C" localSheetId="7">#REF!</definedName>
    <definedName name="SAC05.3_C" localSheetId="6">#REF!</definedName>
    <definedName name="SAC05.3_C">#REF!</definedName>
    <definedName name="SAC05_" localSheetId="3">#REF!</definedName>
    <definedName name="SAC05_" localSheetId="7">#REF!</definedName>
    <definedName name="SAC05_" localSheetId="6">#REF!</definedName>
    <definedName name="SAC05_">#REF!</definedName>
    <definedName name="sac05__" localSheetId="3">#REF!</definedName>
    <definedName name="sac05__" localSheetId="7">#REF!</definedName>
    <definedName name="sac05__" localSheetId="6">#REF!</definedName>
    <definedName name="sac05__">#REF!</definedName>
    <definedName name="SAC06.1_C" localSheetId="3">#REF!</definedName>
    <definedName name="SAC06.1_C" localSheetId="7">#REF!</definedName>
    <definedName name="SAC06.1_C" localSheetId="6">#REF!</definedName>
    <definedName name="SAC06.1_C">#REF!</definedName>
    <definedName name="SAC06.2_C" localSheetId="3">#REF!</definedName>
    <definedName name="SAC06.2_C" localSheetId="7">#REF!</definedName>
    <definedName name="SAC06.2_C" localSheetId="6">#REF!</definedName>
    <definedName name="SAC06.2_C">#REF!</definedName>
    <definedName name="SAC06_" localSheetId="3">#REF!</definedName>
    <definedName name="SAC06_" localSheetId="7">#REF!</definedName>
    <definedName name="SAC06_" localSheetId="6">#REF!</definedName>
    <definedName name="SAC06_">#REF!</definedName>
    <definedName name="sac06__" localSheetId="3">#REF!</definedName>
    <definedName name="sac06__" localSheetId="7">#REF!</definedName>
    <definedName name="sac06__" localSheetId="6">#REF!</definedName>
    <definedName name="sac06__">#REF!</definedName>
    <definedName name="SAC07.1_C" localSheetId="3">#REF!</definedName>
    <definedName name="SAC07.1_C" localSheetId="7">#REF!</definedName>
    <definedName name="SAC07.1_C" localSheetId="6">#REF!</definedName>
    <definedName name="SAC07.1_C">#REF!</definedName>
    <definedName name="SAC07.2_C" localSheetId="3">#REF!</definedName>
    <definedName name="SAC07.2_C" localSheetId="7">#REF!</definedName>
    <definedName name="SAC07.2_C" localSheetId="6">#REF!</definedName>
    <definedName name="SAC07.2_C">#REF!</definedName>
    <definedName name="SAC07_" localSheetId="3">#REF!</definedName>
    <definedName name="SAC07_" localSheetId="7">#REF!</definedName>
    <definedName name="SAC07_" localSheetId="6">#REF!</definedName>
    <definedName name="SAC07_">#REF!</definedName>
    <definedName name="SAC07_08" localSheetId="3">#REF!</definedName>
    <definedName name="SAC07_08" localSheetId="7">#REF!</definedName>
    <definedName name="SAC07_08" localSheetId="6">#REF!</definedName>
    <definedName name="SAC07_08">#REF!</definedName>
    <definedName name="SAC08.1_C" localSheetId="3">#REF!</definedName>
    <definedName name="SAC08.1_C" localSheetId="7">#REF!</definedName>
    <definedName name="SAC08.1_C" localSheetId="6">#REF!</definedName>
    <definedName name="SAC08.1_C">#REF!</definedName>
    <definedName name="SAC08.2_C" localSheetId="3">#REF!</definedName>
    <definedName name="SAC08.2_C" localSheetId="7">#REF!</definedName>
    <definedName name="SAC08.2_C" localSheetId="6">#REF!</definedName>
    <definedName name="SAC08.2_C">#REF!</definedName>
    <definedName name="SAC08.3_C" localSheetId="3">#REF!</definedName>
    <definedName name="SAC08.3_C" localSheetId="7">#REF!</definedName>
    <definedName name="SAC08.3_C" localSheetId="6">#REF!</definedName>
    <definedName name="SAC08.3_C">#REF!</definedName>
    <definedName name="SAC08.4_C" localSheetId="3">#REF!</definedName>
    <definedName name="SAC08.4_C" localSheetId="7">#REF!</definedName>
    <definedName name="SAC08.4_C" localSheetId="6">#REF!</definedName>
    <definedName name="SAC08.4_C">#REF!</definedName>
    <definedName name="SAC09.1_C" localSheetId="3">#REF!</definedName>
    <definedName name="SAC09.1_C" localSheetId="7">#REF!</definedName>
    <definedName name="SAC09.1_C" localSheetId="6">#REF!</definedName>
    <definedName name="SAC09.1_C">#REF!</definedName>
    <definedName name="SAC09.2_C" localSheetId="3">#REF!</definedName>
    <definedName name="SAC09.2_C" localSheetId="7">#REF!</definedName>
    <definedName name="SAC09.2_C" localSheetId="6">#REF!</definedName>
    <definedName name="SAC09.2_C">#REF!</definedName>
    <definedName name="SAC09_" localSheetId="3">#REF!</definedName>
    <definedName name="SAC09_" localSheetId="7">#REF!</definedName>
    <definedName name="SAC09_" localSheetId="6">#REF!</definedName>
    <definedName name="SAC09_">#REF!</definedName>
    <definedName name="SAC10_" localSheetId="3">#REF!</definedName>
    <definedName name="SAC10_" localSheetId="7">#REF!</definedName>
    <definedName name="SAC10_" localSheetId="6">#REF!</definedName>
    <definedName name="SAC10_">#REF!</definedName>
    <definedName name="SAC11_" localSheetId="3">#REF!</definedName>
    <definedName name="SAC11_" localSheetId="7">#REF!</definedName>
    <definedName name="SAC11_" localSheetId="6">#REF!</definedName>
    <definedName name="SAC11_">#REF!</definedName>
    <definedName name="SAC12.6_C" localSheetId="3">#REF!</definedName>
    <definedName name="SAC12.6_C" localSheetId="7">#REF!</definedName>
    <definedName name="SAC12.6_C" localSheetId="6">#REF!</definedName>
    <definedName name="SAC12.6_C">#REF!</definedName>
    <definedName name="SAC12.6_COMP" localSheetId="3">#REF!</definedName>
    <definedName name="SAC12.6_COMP" localSheetId="7">#REF!</definedName>
    <definedName name="SAC12.6_COMP" localSheetId="6">#REF!</definedName>
    <definedName name="SAC12.6_COMP">#REF!</definedName>
    <definedName name="SAC12_" localSheetId="3">#REF!</definedName>
    <definedName name="SAC12_" localSheetId="7">#REF!</definedName>
    <definedName name="SAC12_" localSheetId="6">#REF!</definedName>
    <definedName name="SAC12_">#REF!</definedName>
    <definedName name="SAC13_" localSheetId="3">#REF!</definedName>
    <definedName name="SAC13_" localSheetId="7">#REF!</definedName>
    <definedName name="SAC13_" localSheetId="6">#REF!</definedName>
    <definedName name="SAC13_">#REF!</definedName>
    <definedName name="SAC14_" localSheetId="3">#REF!</definedName>
    <definedName name="SAC14_" localSheetId="7">#REF!</definedName>
    <definedName name="SAC14_" localSheetId="6">#REF!</definedName>
    <definedName name="SAC14_">#REF!</definedName>
    <definedName name="sac15_" localSheetId="3">#REF!</definedName>
    <definedName name="sac15_" localSheetId="7">#REF!</definedName>
    <definedName name="sac15_" localSheetId="6">#REF!</definedName>
    <definedName name="sac15_">#REF!</definedName>
    <definedName name="SAL_MINIMO">#REF!</definedName>
    <definedName name="Salário" localSheetId="3">#REF!</definedName>
    <definedName name="Salário" localSheetId="7">#REF!</definedName>
    <definedName name="Salário" localSheetId="6">#REF!</definedName>
    <definedName name="Salário">#REF!</definedName>
    <definedName name="SALARIO_BASE">#REF!</definedName>
    <definedName name="SALARIO_ENCARREGADO">'[8]apoio administrativo'!#REF!</definedName>
    <definedName name="SALARIO_NORMATIVO_ENC" localSheetId="0">#REF!</definedName>
    <definedName name="SALARIO_NORMATIVO_ENC" localSheetId="4">#REF!</definedName>
    <definedName name="SALARIO_NORMATIVO_ENC">#REF!</definedName>
    <definedName name="SALARIO_NORMATIVO_SERV" localSheetId="0">#REF!</definedName>
    <definedName name="SALARIO_NORMATIVO_SERV" localSheetId="4">#REF!</definedName>
    <definedName name="SALARIO_NORMATIVO_SERV">#REF!</definedName>
    <definedName name="SALARIO_NORMATIVO_SERV_HOSP" localSheetId="0">#REF!</definedName>
    <definedName name="SALARIO_NORMATIVO_SERV_HOSP" localSheetId="4">#REF!</definedName>
    <definedName name="SALARIO_NORMATIVO_SERV_HOSP">#REF!</definedName>
    <definedName name="SDFGDFGF">#REF!</definedName>
    <definedName name="SDFGSDGASDF">#REF!</definedName>
    <definedName name="sdfsdfsdf">#REF!</definedName>
    <definedName name="SE01_" localSheetId="3">#REF!</definedName>
    <definedName name="SE01_" localSheetId="7">#REF!</definedName>
    <definedName name="SE01_" localSheetId="6">#REF!</definedName>
    <definedName name="SE01_">#REF!</definedName>
    <definedName name="SE01_C" localSheetId="3">#REF!</definedName>
    <definedName name="SE01_C" localSheetId="7">#REF!</definedName>
    <definedName name="SE01_C" localSheetId="6">#REF!</definedName>
    <definedName name="SE01_C">#REF!</definedName>
    <definedName name="SE02_" localSheetId="3">#REF!</definedName>
    <definedName name="SE02_" localSheetId="7">#REF!</definedName>
    <definedName name="SE02_" localSheetId="6">#REF!</definedName>
    <definedName name="SE02_">#REF!</definedName>
    <definedName name="SE02_C" localSheetId="3">#REF!</definedName>
    <definedName name="SE02_C" localSheetId="7">#REF!</definedName>
    <definedName name="SE02_C" localSheetId="6">#REF!</definedName>
    <definedName name="SE02_C">#REF!</definedName>
    <definedName name="SE03_" localSheetId="3">#REF!</definedName>
    <definedName name="SE03_" localSheetId="7">#REF!</definedName>
    <definedName name="SE03_" localSheetId="6">#REF!</definedName>
    <definedName name="SE03_">#REF!</definedName>
    <definedName name="SE03_C" localSheetId="3">#REF!</definedName>
    <definedName name="SE03_C" localSheetId="7">#REF!</definedName>
    <definedName name="SE03_C" localSheetId="6">#REF!</definedName>
    <definedName name="SE03_C">#REF!</definedName>
    <definedName name="SE04_" localSheetId="3">#REF!</definedName>
    <definedName name="SE04_" localSheetId="7">#REF!</definedName>
    <definedName name="SE04_" localSheetId="6">#REF!</definedName>
    <definedName name="SE04_">#REF!</definedName>
    <definedName name="SE04_C" localSheetId="3">#REF!</definedName>
    <definedName name="SE04_C" localSheetId="7">#REF!</definedName>
    <definedName name="SE04_C" localSheetId="6">#REF!</definedName>
    <definedName name="SE04_C">#REF!</definedName>
    <definedName name="SE04_COMP" localSheetId="3">#REF!</definedName>
    <definedName name="SE04_COMP" localSheetId="7">#REF!</definedName>
    <definedName name="SE04_COMP" localSheetId="6">#REF!</definedName>
    <definedName name="SE04_COMP">#REF!</definedName>
    <definedName name="SE05_" localSheetId="3">#REF!</definedName>
    <definedName name="SE05_" localSheetId="7">#REF!</definedName>
    <definedName name="SE05_" localSheetId="6">#REF!</definedName>
    <definedName name="SE05_">#REF!</definedName>
    <definedName name="SE05_C" localSheetId="3">#REF!</definedName>
    <definedName name="SE05_C" localSheetId="7">#REF!</definedName>
    <definedName name="SE05_C" localSheetId="6">#REF!</definedName>
    <definedName name="SE05_C">#REF!</definedName>
    <definedName name="SE06_" localSheetId="3">#REF!</definedName>
    <definedName name="SE06_" localSheetId="7">#REF!</definedName>
    <definedName name="SE06_" localSheetId="6">#REF!</definedName>
    <definedName name="SE06_">#REF!</definedName>
    <definedName name="SE06_C" localSheetId="3">#REF!</definedName>
    <definedName name="SE06_C" localSheetId="7">#REF!</definedName>
    <definedName name="SE06_C" localSheetId="6">#REF!</definedName>
    <definedName name="SE06_C">#REF!</definedName>
    <definedName name="SE06_COMP" localSheetId="3">#REF!</definedName>
    <definedName name="SE06_COMP" localSheetId="7">#REF!</definedName>
    <definedName name="SE06_COMP" localSheetId="6">#REF!</definedName>
    <definedName name="SE06_COMP">#REF!</definedName>
    <definedName name="SE07_" localSheetId="3">#REF!</definedName>
    <definedName name="SE07_" localSheetId="7">#REF!</definedName>
    <definedName name="SE07_" localSheetId="6">#REF!</definedName>
    <definedName name="SE07_">#REF!</definedName>
    <definedName name="SE07_C" localSheetId="3">#REF!</definedName>
    <definedName name="SE07_C" localSheetId="7">#REF!</definedName>
    <definedName name="SE07_C" localSheetId="6">#REF!</definedName>
    <definedName name="SE07_C">#REF!</definedName>
    <definedName name="SE08_" localSheetId="3">#REF!</definedName>
    <definedName name="SE08_" localSheetId="7">#REF!</definedName>
    <definedName name="SE08_" localSheetId="6">#REF!</definedName>
    <definedName name="SE08_">#REF!</definedName>
    <definedName name="SE09_" localSheetId="3">#REF!</definedName>
    <definedName name="SE09_" localSheetId="7">#REF!</definedName>
    <definedName name="SE09_" localSheetId="6">#REF!</definedName>
    <definedName name="SE09_">#REF!</definedName>
    <definedName name="SE09_C" localSheetId="3">#REF!</definedName>
    <definedName name="SE09_C" localSheetId="7">#REF!</definedName>
    <definedName name="SE09_C" localSheetId="6">#REF!</definedName>
    <definedName name="SE09_C">#REF!</definedName>
    <definedName name="SE10_" localSheetId="3">#REF!</definedName>
    <definedName name="SE10_" localSheetId="7">#REF!</definedName>
    <definedName name="SE10_" localSheetId="6">#REF!</definedName>
    <definedName name="SE10_">#REF!</definedName>
    <definedName name="SE10_C" localSheetId="3">#REF!</definedName>
    <definedName name="SE10_C" localSheetId="7">#REF!</definedName>
    <definedName name="SE10_C" localSheetId="6">#REF!</definedName>
    <definedName name="SE10_C">#REF!</definedName>
    <definedName name="SE10_COMP" localSheetId="3">#REF!</definedName>
    <definedName name="SE10_COMP" localSheetId="7">#REF!</definedName>
    <definedName name="SE10_COMP" localSheetId="6">#REF!</definedName>
    <definedName name="SE10_COMP">#REF!</definedName>
    <definedName name="SE11_" localSheetId="3">#REF!</definedName>
    <definedName name="SE11_" localSheetId="7">#REF!</definedName>
    <definedName name="SE11_" localSheetId="6">#REF!</definedName>
    <definedName name="SE11_">#REF!</definedName>
    <definedName name="SE11_C" localSheetId="3">#REF!</definedName>
    <definedName name="SE11_C" localSheetId="7">#REF!</definedName>
    <definedName name="SE11_C" localSheetId="6">#REF!</definedName>
    <definedName name="SE11_C">#REF!</definedName>
    <definedName name="SE12_" localSheetId="3">#REF!</definedName>
    <definedName name="SE12_" localSheetId="7">#REF!</definedName>
    <definedName name="SE12_" localSheetId="6">#REF!</definedName>
    <definedName name="SE12_">#REF!</definedName>
    <definedName name="SE12__" localSheetId="3">#REF!</definedName>
    <definedName name="SE12__" localSheetId="7">#REF!</definedName>
    <definedName name="SE12__" localSheetId="6">#REF!</definedName>
    <definedName name="SE12__">#REF!</definedName>
    <definedName name="SE12_C" localSheetId="3">#REF!</definedName>
    <definedName name="SE12_C" localSheetId="7">#REF!</definedName>
    <definedName name="SE12_C" localSheetId="6">#REF!</definedName>
    <definedName name="SE12_C">#REF!</definedName>
    <definedName name="SE12_COMP" localSheetId="3">#REF!</definedName>
    <definedName name="SE12_COMP" localSheetId="7">#REF!</definedName>
    <definedName name="SE12_COMP" localSheetId="6">#REF!</definedName>
    <definedName name="SE12_COMP">#REF!</definedName>
    <definedName name="SE13_" localSheetId="3">#REF!</definedName>
    <definedName name="SE13_" localSheetId="7">#REF!</definedName>
    <definedName name="SE13_" localSheetId="6">#REF!</definedName>
    <definedName name="SE13_">#REF!</definedName>
    <definedName name="se13__" localSheetId="3">#REF!</definedName>
    <definedName name="se13__" localSheetId="7">#REF!</definedName>
    <definedName name="se13__" localSheetId="6">#REF!</definedName>
    <definedName name="se13__">#REF!</definedName>
    <definedName name="SE13_C" localSheetId="3">#REF!</definedName>
    <definedName name="SE13_C" localSheetId="7">#REF!</definedName>
    <definedName name="SE13_C" localSheetId="6">#REF!</definedName>
    <definedName name="SE13_C">#REF!</definedName>
    <definedName name="SE13_COMP" localSheetId="3">#REF!</definedName>
    <definedName name="SE13_COMP" localSheetId="7">#REF!</definedName>
    <definedName name="SE13_COMP" localSheetId="6">#REF!</definedName>
    <definedName name="SE13_COMP">#REF!</definedName>
    <definedName name="SE14_" localSheetId="3">#REF!</definedName>
    <definedName name="SE14_" localSheetId="7">#REF!</definedName>
    <definedName name="SE14_" localSheetId="6">#REF!</definedName>
    <definedName name="SE14_">#REF!</definedName>
    <definedName name="SE14_C" localSheetId="3">#REF!</definedName>
    <definedName name="SE14_C" localSheetId="7">#REF!</definedName>
    <definedName name="SE14_C" localSheetId="6">#REF!</definedName>
    <definedName name="SE14_C">#REF!</definedName>
    <definedName name="SE15_" localSheetId="3">#REF!</definedName>
    <definedName name="SE15_" localSheetId="7">#REF!</definedName>
    <definedName name="SE15_" localSheetId="6">#REF!</definedName>
    <definedName name="SE15_">#REF!</definedName>
    <definedName name="SE15_C" localSheetId="3">#REF!</definedName>
    <definedName name="SE15_C" localSheetId="7">#REF!</definedName>
    <definedName name="SE15_C" localSheetId="6">#REF!</definedName>
    <definedName name="SE15_C">#REF!</definedName>
    <definedName name="SE15_COMP" localSheetId="3">#REF!</definedName>
    <definedName name="SE15_COMP" localSheetId="7">#REF!</definedName>
    <definedName name="SE15_COMP" localSheetId="6">#REF!</definedName>
    <definedName name="SE15_COMP">#REF!</definedName>
    <definedName name="SE16_" localSheetId="3">#REF!</definedName>
    <definedName name="SE16_" localSheetId="7">#REF!</definedName>
    <definedName name="SE16_" localSheetId="6">#REF!</definedName>
    <definedName name="SE16_">#REF!</definedName>
    <definedName name="SE16_C" localSheetId="3">#REF!</definedName>
    <definedName name="SE16_C" localSheetId="7">#REF!</definedName>
    <definedName name="SE16_C" localSheetId="6">#REF!</definedName>
    <definedName name="SE16_C">#REF!</definedName>
    <definedName name="SE17_" localSheetId="3">#REF!</definedName>
    <definedName name="SE17_" localSheetId="7">#REF!</definedName>
    <definedName name="SE17_" localSheetId="6">#REF!</definedName>
    <definedName name="SE17_">#REF!</definedName>
    <definedName name="SE17__" localSheetId="3">#REF!</definedName>
    <definedName name="SE17__" localSheetId="7">#REF!</definedName>
    <definedName name="SE17__" localSheetId="6">#REF!</definedName>
    <definedName name="SE17__">#REF!</definedName>
    <definedName name="SE17_C" localSheetId="3">#REF!</definedName>
    <definedName name="SE17_C" localSheetId="7">#REF!</definedName>
    <definedName name="SE17_C" localSheetId="6">#REF!</definedName>
    <definedName name="SE17_C">#REF!</definedName>
    <definedName name="SE18_" localSheetId="3">#REF!</definedName>
    <definedName name="SE18_" localSheetId="7">#REF!</definedName>
    <definedName name="SE18_" localSheetId="6">#REF!</definedName>
    <definedName name="SE18_">#REF!</definedName>
    <definedName name="SE18__" localSheetId="3">#REF!</definedName>
    <definedName name="SE18__" localSheetId="7">#REF!</definedName>
    <definedName name="SE18__" localSheetId="6">#REF!</definedName>
    <definedName name="SE18__">#REF!</definedName>
    <definedName name="SE18_C" localSheetId="3">#REF!</definedName>
    <definedName name="SE18_C" localSheetId="7">#REF!</definedName>
    <definedName name="SE18_C" localSheetId="6">#REF!</definedName>
    <definedName name="SE18_C">#REF!</definedName>
    <definedName name="SE19_" localSheetId="3">#REF!</definedName>
    <definedName name="SE19_" localSheetId="7">#REF!</definedName>
    <definedName name="SE19_" localSheetId="6">#REF!</definedName>
    <definedName name="SE19_">#REF!</definedName>
    <definedName name="SE19__" localSheetId="3">#REF!</definedName>
    <definedName name="SE19__" localSheetId="7">#REF!</definedName>
    <definedName name="SE19__" localSheetId="6">#REF!</definedName>
    <definedName name="SE19__">#REF!</definedName>
    <definedName name="SE19_C" localSheetId="3">#REF!</definedName>
    <definedName name="SE19_C" localSheetId="7">#REF!</definedName>
    <definedName name="SE19_C" localSheetId="6">#REF!</definedName>
    <definedName name="SE19_C">#REF!</definedName>
    <definedName name="SE20_" localSheetId="3">#REF!</definedName>
    <definedName name="SE20_" localSheetId="7">#REF!</definedName>
    <definedName name="SE20_" localSheetId="6">#REF!</definedName>
    <definedName name="SE20_">#REF!</definedName>
    <definedName name="SE20__" localSheetId="3">#REF!</definedName>
    <definedName name="SE20__" localSheetId="7">#REF!</definedName>
    <definedName name="SE20__" localSheetId="6">#REF!</definedName>
    <definedName name="SE20__">#REF!</definedName>
    <definedName name="SE20_C" localSheetId="3">#REF!</definedName>
    <definedName name="SE20_C" localSheetId="7">#REF!</definedName>
    <definedName name="SE20_C" localSheetId="6">#REF!</definedName>
    <definedName name="SE20_C">#REF!</definedName>
    <definedName name="SE20_COMP" localSheetId="3">#REF!</definedName>
    <definedName name="SE20_COMP" localSheetId="7">#REF!</definedName>
    <definedName name="SE20_COMP" localSheetId="6">#REF!</definedName>
    <definedName name="SE20_COMP">#REF!</definedName>
    <definedName name="SE21_" localSheetId="3">#REF!</definedName>
    <definedName name="SE21_" localSheetId="7">#REF!</definedName>
    <definedName name="SE21_" localSheetId="6">#REF!</definedName>
    <definedName name="SE21_">#REF!</definedName>
    <definedName name="SE21__" localSheetId="3">#REF!</definedName>
    <definedName name="SE21__" localSheetId="7">#REF!</definedName>
    <definedName name="SE21__" localSheetId="6">#REF!</definedName>
    <definedName name="SE21__">#REF!</definedName>
    <definedName name="SE21_C" localSheetId="3">#REF!</definedName>
    <definedName name="SE21_C" localSheetId="7">#REF!</definedName>
    <definedName name="SE21_C" localSheetId="6">#REF!</definedName>
    <definedName name="SE21_C">#REF!</definedName>
    <definedName name="SE22_" localSheetId="3">#REF!</definedName>
    <definedName name="SE22_" localSheetId="7">#REF!</definedName>
    <definedName name="SE22_" localSheetId="6">#REF!</definedName>
    <definedName name="SE22_">#REF!</definedName>
    <definedName name="SE22__" localSheetId="3">#REF!</definedName>
    <definedName name="SE22__" localSheetId="7">#REF!</definedName>
    <definedName name="SE22__" localSheetId="6">#REF!</definedName>
    <definedName name="SE22__">#REF!</definedName>
    <definedName name="SE22_COMP" localSheetId="3">#REF!</definedName>
    <definedName name="SE22_COMP" localSheetId="7">#REF!</definedName>
    <definedName name="SE22_COMP" localSheetId="6">#REF!</definedName>
    <definedName name="SE22_COMP">#REF!</definedName>
    <definedName name="SE23_" localSheetId="3">#REF!</definedName>
    <definedName name="SE23_" localSheetId="7">#REF!</definedName>
    <definedName name="SE23_" localSheetId="6">#REF!</definedName>
    <definedName name="SE23_">#REF!</definedName>
    <definedName name="SE23__" localSheetId="3">#REF!</definedName>
    <definedName name="SE23__" localSheetId="7">#REF!</definedName>
    <definedName name="SE23__" localSheetId="6">#REF!</definedName>
    <definedName name="SE23__">#REF!</definedName>
    <definedName name="SE23_C" localSheetId="3">#REF!</definedName>
    <definedName name="SE23_C" localSheetId="7">#REF!</definedName>
    <definedName name="SE23_C" localSheetId="6">#REF!</definedName>
    <definedName name="SE23_C">#REF!</definedName>
    <definedName name="SE24_" localSheetId="3">#REF!</definedName>
    <definedName name="SE24_" localSheetId="7">#REF!</definedName>
    <definedName name="SE24_" localSheetId="6">#REF!</definedName>
    <definedName name="SE24_">#REF!</definedName>
    <definedName name="SE24_C" localSheetId="3">#REF!</definedName>
    <definedName name="SE24_C" localSheetId="7">#REF!</definedName>
    <definedName name="SE24_C" localSheetId="6">#REF!</definedName>
    <definedName name="SE24_C">#REF!</definedName>
    <definedName name="SE25_" localSheetId="3">#REF!</definedName>
    <definedName name="SE25_" localSheetId="7">#REF!</definedName>
    <definedName name="SE25_" localSheetId="6">#REF!</definedName>
    <definedName name="SE25_">#REF!</definedName>
    <definedName name="SE25_C" localSheetId="3">#REF!</definedName>
    <definedName name="SE25_C" localSheetId="7">#REF!</definedName>
    <definedName name="SE25_C" localSheetId="6">#REF!</definedName>
    <definedName name="SE25_C">#REF!</definedName>
    <definedName name="SE26_" localSheetId="3">#REF!</definedName>
    <definedName name="SE26_" localSheetId="7">#REF!</definedName>
    <definedName name="SE26_" localSheetId="6">#REF!</definedName>
    <definedName name="SE26_">#REF!</definedName>
    <definedName name="SE26_C" localSheetId="3">#REF!</definedName>
    <definedName name="SE26_C" localSheetId="7">#REF!</definedName>
    <definedName name="SE26_C" localSheetId="6">#REF!</definedName>
    <definedName name="SE26_C">#REF!</definedName>
    <definedName name="SE26_COMP" localSheetId="3">#REF!</definedName>
    <definedName name="SE26_COMP" localSheetId="7">#REF!</definedName>
    <definedName name="SE26_COMP" localSheetId="6">#REF!</definedName>
    <definedName name="SE26_COMP">#REF!</definedName>
    <definedName name="SE27_" localSheetId="3">#REF!</definedName>
    <definedName name="SE27_" localSheetId="7">#REF!</definedName>
    <definedName name="SE27_" localSheetId="6">#REF!</definedName>
    <definedName name="SE27_">#REF!</definedName>
    <definedName name="SE27_C" localSheetId="3">#REF!</definedName>
    <definedName name="SE27_C" localSheetId="7">#REF!</definedName>
    <definedName name="SE27_C" localSheetId="6">#REF!</definedName>
    <definedName name="SE27_C">#REF!</definedName>
    <definedName name="SE28_" localSheetId="3">#REF!</definedName>
    <definedName name="SE28_" localSheetId="7">#REF!</definedName>
    <definedName name="SE28_" localSheetId="6">#REF!</definedName>
    <definedName name="SE28_">#REF!</definedName>
    <definedName name="SE28_C" localSheetId="3">#REF!</definedName>
    <definedName name="SE28_C" localSheetId="7">#REF!</definedName>
    <definedName name="SE28_C" localSheetId="6">#REF!</definedName>
    <definedName name="SE28_C">#REF!</definedName>
    <definedName name="SE28_COMP" localSheetId="3">#REF!</definedName>
    <definedName name="SE28_COMP" localSheetId="7">#REF!</definedName>
    <definedName name="SE28_COMP" localSheetId="6">#REF!</definedName>
    <definedName name="SE28_COMP">#REF!</definedName>
    <definedName name="SE29_" localSheetId="3">#REF!</definedName>
    <definedName name="SE29_" localSheetId="7">#REF!</definedName>
    <definedName name="SE29_" localSheetId="6">#REF!</definedName>
    <definedName name="SE29_">#REF!</definedName>
    <definedName name="SE29_C" localSheetId="3">#REF!</definedName>
    <definedName name="SE29_C" localSheetId="7">#REF!</definedName>
    <definedName name="SE29_C" localSheetId="6">#REF!</definedName>
    <definedName name="SE29_C">#REF!</definedName>
    <definedName name="SE29_COMP" localSheetId="3">#REF!</definedName>
    <definedName name="SE29_COMP" localSheetId="7">#REF!</definedName>
    <definedName name="SE29_COMP" localSheetId="6">#REF!</definedName>
    <definedName name="SE29_COMP">#REF!</definedName>
    <definedName name="SE30_" localSheetId="3">#REF!</definedName>
    <definedName name="SE30_" localSheetId="7">#REF!</definedName>
    <definedName name="SE30_" localSheetId="6">#REF!</definedName>
    <definedName name="SE30_">#REF!</definedName>
    <definedName name="SE30_C" localSheetId="3">#REF!</definedName>
    <definedName name="SE30_C" localSheetId="7">#REF!</definedName>
    <definedName name="SE30_C" localSheetId="6">#REF!</definedName>
    <definedName name="SE30_C">#REF!</definedName>
    <definedName name="SE30_COMP" localSheetId="3">#REF!</definedName>
    <definedName name="SE30_COMP" localSheetId="7">#REF!</definedName>
    <definedName name="SE30_COMP" localSheetId="6">#REF!</definedName>
    <definedName name="SE30_COMP">#REF!</definedName>
    <definedName name="SE31_" localSheetId="3">#REF!</definedName>
    <definedName name="SE31_" localSheetId="7">#REF!</definedName>
    <definedName name="SE31_" localSheetId="6">#REF!</definedName>
    <definedName name="SE31_">#REF!</definedName>
    <definedName name="SE31_C" localSheetId="3">#REF!</definedName>
    <definedName name="SE31_C" localSheetId="7">#REF!</definedName>
    <definedName name="SE31_C" localSheetId="6">#REF!</definedName>
    <definedName name="SE31_C">#REF!</definedName>
    <definedName name="SE31_COMP" localSheetId="3">#REF!</definedName>
    <definedName name="SE31_COMP" localSheetId="7">#REF!</definedName>
    <definedName name="SE31_COMP" localSheetId="6">#REF!</definedName>
    <definedName name="SE31_COMP">#REF!</definedName>
    <definedName name="SE32_" localSheetId="3">#REF!</definedName>
    <definedName name="SE32_" localSheetId="7">#REF!</definedName>
    <definedName name="SE32_" localSheetId="6">#REF!</definedName>
    <definedName name="SE32_">#REF!</definedName>
    <definedName name="SE32_C" localSheetId="3">#REF!</definedName>
    <definedName name="SE32_C" localSheetId="7">#REF!</definedName>
    <definedName name="SE32_C" localSheetId="6">#REF!</definedName>
    <definedName name="SE32_C">#REF!</definedName>
    <definedName name="SE32_COMP" localSheetId="3">#REF!</definedName>
    <definedName name="SE32_COMP" localSheetId="7">#REF!</definedName>
    <definedName name="SE32_COMP" localSheetId="6">#REF!</definedName>
    <definedName name="SE32_COMP">#REF!</definedName>
    <definedName name="SE33_" localSheetId="3">#REF!</definedName>
    <definedName name="SE33_" localSheetId="7">#REF!</definedName>
    <definedName name="SE33_" localSheetId="6">#REF!</definedName>
    <definedName name="SE33_">#REF!</definedName>
    <definedName name="SE33_C" localSheetId="3">#REF!</definedName>
    <definedName name="SE33_C" localSheetId="7">#REF!</definedName>
    <definedName name="SE33_C" localSheetId="6">#REF!</definedName>
    <definedName name="SE33_C">#REF!</definedName>
    <definedName name="SE33_COMP" localSheetId="3">#REF!</definedName>
    <definedName name="SE33_COMP" localSheetId="7">#REF!</definedName>
    <definedName name="SE33_COMP" localSheetId="6">#REF!</definedName>
    <definedName name="SE33_COMP">#REF!</definedName>
    <definedName name="SE34_" localSheetId="3">#REF!</definedName>
    <definedName name="SE34_" localSheetId="7">#REF!</definedName>
    <definedName name="SE34_" localSheetId="6">#REF!</definedName>
    <definedName name="SE34_">#REF!</definedName>
    <definedName name="SE34__" localSheetId="3">#REF!</definedName>
    <definedName name="SE34__" localSheetId="7">#REF!</definedName>
    <definedName name="SE34__" localSheetId="6">#REF!</definedName>
    <definedName name="SE34__">#REF!</definedName>
    <definedName name="SE34_COMP" localSheetId="3">#REF!</definedName>
    <definedName name="SE34_COMP" localSheetId="7">#REF!</definedName>
    <definedName name="SE34_COMP" localSheetId="6">#REF!</definedName>
    <definedName name="SE34_COMP">#REF!</definedName>
    <definedName name="SE35_" localSheetId="3">#REF!</definedName>
    <definedName name="SE35_" localSheetId="7">#REF!</definedName>
    <definedName name="SE35_" localSheetId="6">#REF!</definedName>
    <definedName name="SE35_">#REF!</definedName>
    <definedName name="SE35__" localSheetId="3">#REF!</definedName>
    <definedName name="SE35__" localSheetId="7">#REF!</definedName>
    <definedName name="SE35__" localSheetId="6">#REF!</definedName>
    <definedName name="SE35__">#REF!</definedName>
    <definedName name="SE35_C" localSheetId="3">#REF!</definedName>
    <definedName name="SE35_C" localSheetId="7">#REF!</definedName>
    <definedName name="SE35_C" localSheetId="6">#REF!</definedName>
    <definedName name="SE35_C">#REF!</definedName>
    <definedName name="SE35_COMP" localSheetId="3">#REF!</definedName>
    <definedName name="SE35_COMP" localSheetId="7">#REF!</definedName>
    <definedName name="SE35_COMP" localSheetId="6">#REF!</definedName>
    <definedName name="SE35_COMP">#REF!</definedName>
    <definedName name="SE36_" localSheetId="3">#REF!</definedName>
    <definedName name="SE36_" localSheetId="7">#REF!</definedName>
    <definedName name="SE36_" localSheetId="6">#REF!</definedName>
    <definedName name="SE36_">#REF!</definedName>
    <definedName name="SE36__" localSheetId="3">#REF!</definedName>
    <definedName name="SE36__" localSheetId="7">#REF!</definedName>
    <definedName name="SE36__" localSheetId="6">#REF!</definedName>
    <definedName name="SE36__">#REF!</definedName>
    <definedName name="SE36_C" localSheetId="3">#REF!</definedName>
    <definedName name="SE36_C" localSheetId="7">#REF!</definedName>
    <definedName name="SE36_C" localSheetId="6">#REF!</definedName>
    <definedName name="SE36_C">#REF!</definedName>
    <definedName name="SE36_COMP" localSheetId="3">#REF!</definedName>
    <definedName name="SE36_COMP" localSheetId="7">#REF!</definedName>
    <definedName name="SE36_COMP" localSheetId="6">#REF!</definedName>
    <definedName name="SE36_COMP">#REF!</definedName>
    <definedName name="SE37_" localSheetId="3">#REF!</definedName>
    <definedName name="SE37_" localSheetId="7">#REF!</definedName>
    <definedName name="SE37_" localSheetId="6">#REF!</definedName>
    <definedName name="SE37_">#REF!</definedName>
    <definedName name="SE37__" localSheetId="3">#REF!</definedName>
    <definedName name="SE37__" localSheetId="7">#REF!</definedName>
    <definedName name="SE37__" localSheetId="6">#REF!</definedName>
    <definedName name="SE37__">#REF!</definedName>
    <definedName name="SE37_C" localSheetId="3">#REF!</definedName>
    <definedName name="SE37_C" localSheetId="7">#REF!</definedName>
    <definedName name="SE37_C" localSheetId="6">#REF!</definedName>
    <definedName name="SE37_C">#REF!</definedName>
    <definedName name="SE37_COMP" localSheetId="3">#REF!</definedName>
    <definedName name="SE37_COMP" localSheetId="7">#REF!</definedName>
    <definedName name="SE37_COMP" localSheetId="6">#REF!</definedName>
    <definedName name="SE37_COMP">#REF!</definedName>
    <definedName name="SE38_" localSheetId="3">#REF!</definedName>
    <definedName name="SE38_" localSheetId="7">#REF!</definedName>
    <definedName name="SE38_" localSheetId="6">#REF!</definedName>
    <definedName name="SE38_">#REF!</definedName>
    <definedName name="SE38__" localSheetId="3">#REF!</definedName>
    <definedName name="SE38__" localSheetId="7">#REF!</definedName>
    <definedName name="SE38__" localSheetId="6">#REF!</definedName>
    <definedName name="SE38__">#REF!</definedName>
    <definedName name="SE38_C" localSheetId="3">#REF!</definedName>
    <definedName name="SE38_C" localSheetId="7">#REF!</definedName>
    <definedName name="SE38_C" localSheetId="6">#REF!</definedName>
    <definedName name="SE38_C">#REF!</definedName>
    <definedName name="SE38_COMP" localSheetId="3">#REF!</definedName>
    <definedName name="SE38_COMP" localSheetId="7">#REF!</definedName>
    <definedName name="SE38_COMP" localSheetId="6">#REF!</definedName>
    <definedName name="SE38_COMP">#REF!</definedName>
    <definedName name="SE39_" localSheetId="3">#REF!</definedName>
    <definedName name="SE39_" localSheetId="7">#REF!</definedName>
    <definedName name="SE39_" localSheetId="6">#REF!</definedName>
    <definedName name="SE39_">#REF!</definedName>
    <definedName name="SE39_C" localSheetId="3">#REF!</definedName>
    <definedName name="SE39_C" localSheetId="7">#REF!</definedName>
    <definedName name="SE39_C" localSheetId="6">#REF!</definedName>
    <definedName name="SE39_C">#REF!</definedName>
    <definedName name="SE39_COMP" localSheetId="3">#REF!</definedName>
    <definedName name="SE39_COMP" localSheetId="7">#REF!</definedName>
    <definedName name="SE39_COMP" localSheetId="6">#REF!</definedName>
    <definedName name="SE39_COMP">#REF!</definedName>
    <definedName name="SE40_" localSheetId="3">#REF!</definedName>
    <definedName name="SE40_" localSheetId="7">#REF!</definedName>
    <definedName name="SE40_" localSheetId="6">#REF!</definedName>
    <definedName name="SE40_">#REF!</definedName>
    <definedName name="SE40_C" localSheetId="3">#REF!</definedName>
    <definedName name="SE40_C" localSheetId="7">#REF!</definedName>
    <definedName name="SE40_C" localSheetId="6">#REF!</definedName>
    <definedName name="SE40_C">#REF!</definedName>
    <definedName name="SE40_COMP" localSheetId="3">#REF!</definedName>
    <definedName name="SE40_COMP" localSheetId="7">#REF!</definedName>
    <definedName name="SE40_COMP" localSheetId="6">#REF!</definedName>
    <definedName name="SE40_COMP">#REF!</definedName>
    <definedName name="SE41_" localSheetId="3">#REF!</definedName>
    <definedName name="SE41_" localSheetId="7">#REF!</definedName>
    <definedName name="SE41_" localSheetId="6">#REF!</definedName>
    <definedName name="SE41_">#REF!</definedName>
    <definedName name="SE41_C" localSheetId="3">#REF!</definedName>
    <definedName name="SE41_C" localSheetId="7">#REF!</definedName>
    <definedName name="SE41_C" localSheetId="6">#REF!</definedName>
    <definedName name="SE41_C">#REF!</definedName>
    <definedName name="SE41_COMP" localSheetId="3">#REF!</definedName>
    <definedName name="SE41_COMP" localSheetId="7">#REF!</definedName>
    <definedName name="SE41_COMP" localSheetId="6">#REF!</definedName>
    <definedName name="SE41_COMP">#REF!</definedName>
    <definedName name="SE42_" localSheetId="3">#REF!</definedName>
    <definedName name="SE42_" localSheetId="7">#REF!</definedName>
    <definedName name="SE42_" localSheetId="6">#REF!</definedName>
    <definedName name="SE42_">#REF!</definedName>
    <definedName name="SE42_C" localSheetId="3">#REF!</definedName>
    <definedName name="SE42_C" localSheetId="7">#REF!</definedName>
    <definedName name="SE42_C" localSheetId="6">#REF!</definedName>
    <definedName name="SE42_C">#REF!</definedName>
    <definedName name="SE42_COMP" localSheetId="3">#REF!</definedName>
    <definedName name="SE42_COMP" localSheetId="7">#REF!</definedName>
    <definedName name="SE42_COMP" localSheetId="6">#REF!</definedName>
    <definedName name="SE42_COMP">#REF!</definedName>
    <definedName name="SE43_" localSheetId="3">#REF!</definedName>
    <definedName name="SE43_" localSheetId="7">#REF!</definedName>
    <definedName name="SE43_" localSheetId="6">#REF!</definedName>
    <definedName name="SE43_">#REF!</definedName>
    <definedName name="SE43_C" localSheetId="3">#REF!</definedName>
    <definedName name="SE43_C" localSheetId="7">#REF!</definedName>
    <definedName name="SE43_C" localSheetId="6">#REF!</definedName>
    <definedName name="SE43_C">#REF!</definedName>
    <definedName name="SE43_COMP" localSheetId="3">#REF!</definedName>
    <definedName name="SE43_COMP" localSheetId="7">#REF!</definedName>
    <definedName name="SE43_COMP" localSheetId="6">#REF!</definedName>
    <definedName name="SE43_COMP">#REF!</definedName>
    <definedName name="SE44_" localSheetId="3">#REF!</definedName>
    <definedName name="SE44_" localSheetId="7">#REF!</definedName>
    <definedName name="SE44_" localSheetId="6">#REF!</definedName>
    <definedName name="SE44_">#REF!</definedName>
    <definedName name="SE44_C" localSheetId="3">#REF!</definedName>
    <definedName name="SE44_C" localSheetId="7">#REF!</definedName>
    <definedName name="SE44_C" localSheetId="6">#REF!</definedName>
    <definedName name="SE44_C">#REF!</definedName>
    <definedName name="SE44_COMP" localSheetId="3">#REF!</definedName>
    <definedName name="SE44_COMP" localSheetId="7">#REF!</definedName>
    <definedName name="SE44_COMP" localSheetId="6">#REF!</definedName>
    <definedName name="SE44_COMP">#REF!</definedName>
    <definedName name="SE45_" localSheetId="3">#REF!</definedName>
    <definedName name="SE45_" localSheetId="7">#REF!</definedName>
    <definedName name="SE45_" localSheetId="6">#REF!</definedName>
    <definedName name="SE45_">#REF!</definedName>
    <definedName name="SE45_C" localSheetId="3">#REF!</definedName>
    <definedName name="SE45_C" localSheetId="7">#REF!</definedName>
    <definedName name="SE45_C" localSheetId="6">#REF!</definedName>
    <definedName name="SE45_C">#REF!</definedName>
    <definedName name="SE45_COMP" localSheetId="3">#REF!</definedName>
    <definedName name="SE45_COMP" localSheetId="7">#REF!</definedName>
    <definedName name="SE45_COMP" localSheetId="6">#REF!</definedName>
    <definedName name="SE45_COMP">#REF!</definedName>
    <definedName name="SE46_" localSheetId="3">#REF!</definedName>
    <definedName name="SE46_" localSheetId="7">#REF!</definedName>
    <definedName name="SE46_" localSheetId="6">#REF!</definedName>
    <definedName name="SE46_">#REF!</definedName>
    <definedName name="SE46_C" localSheetId="3">#REF!</definedName>
    <definedName name="SE46_C" localSheetId="7">#REF!</definedName>
    <definedName name="SE46_C" localSheetId="6">#REF!</definedName>
    <definedName name="SE46_C">#REF!</definedName>
    <definedName name="SE46_COMP" localSheetId="3">#REF!</definedName>
    <definedName name="SE46_COMP" localSheetId="7">#REF!</definedName>
    <definedName name="SE46_COMP" localSheetId="6">#REF!</definedName>
    <definedName name="SE46_COMP">#REF!</definedName>
    <definedName name="SE47_" localSheetId="3">#REF!</definedName>
    <definedName name="SE47_" localSheetId="7">#REF!</definedName>
    <definedName name="SE47_" localSheetId="6">#REF!</definedName>
    <definedName name="SE47_">#REF!</definedName>
    <definedName name="SE47_C" localSheetId="3">#REF!</definedName>
    <definedName name="SE47_C" localSheetId="7">#REF!</definedName>
    <definedName name="SE47_C" localSheetId="6">#REF!</definedName>
    <definedName name="SE47_C">#REF!</definedName>
    <definedName name="SE47_COMP" localSheetId="3">#REF!</definedName>
    <definedName name="SE47_COMP" localSheetId="7">#REF!</definedName>
    <definedName name="SE47_COMP" localSheetId="6">#REF!</definedName>
    <definedName name="SE47_COMP">#REF!</definedName>
    <definedName name="SE48_" localSheetId="3">#REF!</definedName>
    <definedName name="SE48_" localSheetId="7">#REF!</definedName>
    <definedName name="SE48_" localSheetId="6">#REF!</definedName>
    <definedName name="SE48_">#REF!</definedName>
    <definedName name="SE48_C" localSheetId="3">#REF!</definedName>
    <definedName name="SE48_C" localSheetId="7">#REF!</definedName>
    <definedName name="SE48_C" localSheetId="6">#REF!</definedName>
    <definedName name="SE48_C">#REF!</definedName>
    <definedName name="SE48_COMP" localSheetId="3">#REF!</definedName>
    <definedName name="SE48_COMP" localSheetId="7">#REF!</definedName>
    <definedName name="SE48_COMP" localSheetId="6">#REF!</definedName>
    <definedName name="SE48_COMP">#REF!</definedName>
    <definedName name="SE49_" localSheetId="3">#REF!</definedName>
    <definedName name="SE49_" localSheetId="7">#REF!</definedName>
    <definedName name="SE49_" localSheetId="6">#REF!</definedName>
    <definedName name="SE49_">#REF!</definedName>
    <definedName name="SE49_C" localSheetId="3">#REF!</definedName>
    <definedName name="SE49_C" localSheetId="7">#REF!</definedName>
    <definedName name="SE49_C" localSheetId="6">#REF!</definedName>
    <definedName name="SE49_C">#REF!</definedName>
    <definedName name="SE49_COMP" localSheetId="3">#REF!</definedName>
    <definedName name="SE49_COMP" localSheetId="7">#REF!</definedName>
    <definedName name="SE49_COMP" localSheetId="6">#REF!</definedName>
    <definedName name="SE49_COMP">#REF!</definedName>
    <definedName name="SE50_" localSheetId="3">#REF!</definedName>
    <definedName name="SE50_" localSheetId="7">#REF!</definedName>
    <definedName name="SE50_" localSheetId="6">#REF!</definedName>
    <definedName name="SE50_">#REF!</definedName>
    <definedName name="SE50_C" localSheetId="3">#REF!</definedName>
    <definedName name="SE50_C" localSheetId="7">#REF!</definedName>
    <definedName name="SE50_C" localSheetId="6">#REF!</definedName>
    <definedName name="SE50_C">#REF!</definedName>
    <definedName name="SE50_COMP" localSheetId="3">#REF!</definedName>
    <definedName name="SE50_COMP" localSheetId="7">#REF!</definedName>
    <definedName name="SE50_COMP" localSheetId="6">#REF!</definedName>
    <definedName name="SE50_COMP">#REF!</definedName>
    <definedName name="SE51_" localSheetId="3">#REF!</definedName>
    <definedName name="SE51_" localSheetId="7">#REF!</definedName>
    <definedName name="SE51_" localSheetId="6">#REF!</definedName>
    <definedName name="SE51_">#REF!</definedName>
    <definedName name="SE51_C" localSheetId="3">#REF!</definedName>
    <definedName name="SE51_C" localSheetId="7">#REF!</definedName>
    <definedName name="SE51_C" localSheetId="6">#REF!</definedName>
    <definedName name="SE51_C">#REF!</definedName>
    <definedName name="SE52_" localSheetId="3">#REF!</definedName>
    <definedName name="SE52_" localSheetId="7">#REF!</definedName>
    <definedName name="SE52_" localSheetId="6">#REF!</definedName>
    <definedName name="SE52_">#REF!</definedName>
    <definedName name="SE52_C" localSheetId="3">#REF!</definedName>
    <definedName name="SE52_C" localSheetId="7">#REF!</definedName>
    <definedName name="SE52_C" localSheetId="6">#REF!</definedName>
    <definedName name="SE52_C">#REF!</definedName>
    <definedName name="SE53_" localSheetId="3">#REF!</definedName>
    <definedName name="SE53_" localSheetId="7">#REF!</definedName>
    <definedName name="SE53_" localSheetId="6">#REF!</definedName>
    <definedName name="SE53_">#REF!</definedName>
    <definedName name="SE53_C" localSheetId="3">#REF!</definedName>
    <definedName name="SE53_C" localSheetId="7">#REF!</definedName>
    <definedName name="SE53_C" localSheetId="6">#REF!</definedName>
    <definedName name="SE53_C">#REF!</definedName>
    <definedName name="SE54_" localSheetId="3">#REF!</definedName>
    <definedName name="SE54_" localSheetId="7">#REF!</definedName>
    <definedName name="SE54_" localSheetId="6">#REF!</definedName>
    <definedName name="SE54_">#REF!</definedName>
    <definedName name="SE54_C" localSheetId="3">#REF!</definedName>
    <definedName name="SE54_C" localSheetId="7">#REF!</definedName>
    <definedName name="SE54_C" localSheetId="6">#REF!</definedName>
    <definedName name="SE54_C">#REF!</definedName>
    <definedName name="SE55_" localSheetId="3">#REF!</definedName>
    <definedName name="SE55_" localSheetId="7">#REF!</definedName>
    <definedName name="SE55_" localSheetId="6">#REF!</definedName>
    <definedName name="SE55_">#REF!</definedName>
    <definedName name="SE55_C" localSheetId="3">#REF!</definedName>
    <definedName name="SE55_C" localSheetId="7">#REF!</definedName>
    <definedName name="SE55_C" localSheetId="6">#REF!</definedName>
    <definedName name="SE55_C">#REF!</definedName>
    <definedName name="SE56_" localSheetId="3">#REF!</definedName>
    <definedName name="SE56_" localSheetId="7">#REF!</definedName>
    <definedName name="SE56_" localSheetId="6">#REF!</definedName>
    <definedName name="SE56_">#REF!</definedName>
    <definedName name="SE56__" localSheetId="3">#REF!</definedName>
    <definedName name="SE56__" localSheetId="7">#REF!</definedName>
    <definedName name="SE56__" localSheetId="6">#REF!</definedName>
    <definedName name="SE56__">#REF!</definedName>
    <definedName name="SE56_C" localSheetId="3">#REF!</definedName>
    <definedName name="SE56_C" localSheetId="7">#REF!</definedName>
    <definedName name="SE56_C" localSheetId="6">#REF!</definedName>
    <definedName name="SE56_C">#REF!</definedName>
    <definedName name="SE57_" localSheetId="3">#REF!</definedName>
    <definedName name="SE57_" localSheetId="7">#REF!</definedName>
    <definedName name="SE57_" localSheetId="6">#REF!</definedName>
    <definedName name="SE57_">#REF!</definedName>
    <definedName name="SE57_C" localSheetId="3">#REF!</definedName>
    <definedName name="SE57_C" localSheetId="7">#REF!</definedName>
    <definedName name="SE57_C" localSheetId="6">#REF!</definedName>
    <definedName name="SE57_C">#REF!</definedName>
    <definedName name="SE58_" localSheetId="3">#REF!</definedName>
    <definedName name="SE58_" localSheetId="7">#REF!</definedName>
    <definedName name="SE58_" localSheetId="6">#REF!</definedName>
    <definedName name="SE58_">#REF!</definedName>
    <definedName name="SE58__" localSheetId="3">#REF!</definedName>
    <definedName name="SE58__" localSheetId="7">#REF!</definedName>
    <definedName name="SE58__" localSheetId="6">#REF!</definedName>
    <definedName name="SE58__">#REF!</definedName>
    <definedName name="SE58_C" localSheetId="3">#REF!</definedName>
    <definedName name="SE58_C" localSheetId="7">#REF!</definedName>
    <definedName name="SE58_C" localSheetId="6">#REF!</definedName>
    <definedName name="SE58_C">#REF!</definedName>
    <definedName name="SE58_comp" localSheetId="3">#REF!</definedName>
    <definedName name="SE58_comp" localSheetId="7">#REF!</definedName>
    <definedName name="SE58_comp" localSheetId="6">#REF!</definedName>
    <definedName name="SE58_comp">#REF!</definedName>
    <definedName name="SE59_" localSheetId="3">#REF!</definedName>
    <definedName name="SE59_" localSheetId="7">#REF!</definedName>
    <definedName name="SE59_" localSheetId="6">#REF!</definedName>
    <definedName name="SE59_">#REF!</definedName>
    <definedName name="SE59_C" localSheetId="3">#REF!</definedName>
    <definedName name="SE59_C" localSheetId="7">#REF!</definedName>
    <definedName name="SE59_C" localSheetId="6">#REF!</definedName>
    <definedName name="SE59_C">#REF!</definedName>
    <definedName name="SE59_COMP" localSheetId="3">#REF!</definedName>
    <definedName name="SE59_COMP" localSheetId="7">#REF!</definedName>
    <definedName name="SE59_COMP" localSheetId="6">#REF!</definedName>
    <definedName name="SE59_COMP">#REF!</definedName>
    <definedName name="SE60_" localSheetId="3">#REF!</definedName>
    <definedName name="SE60_" localSheetId="7">#REF!</definedName>
    <definedName name="SE60_" localSheetId="6">#REF!</definedName>
    <definedName name="SE60_">#REF!</definedName>
    <definedName name="SE60__" localSheetId="3">#REF!</definedName>
    <definedName name="SE60__" localSheetId="7">#REF!</definedName>
    <definedName name="SE60__" localSheetId="6">#REF!</definedName>
    <definedName name="SE60__">#REF!</definedName>
    <definedName name="SE61_" localSheetId="3">#REF!</definedName>
    <definedName name="SE61_" localSheetId="7">#REF!</definedName>
    <definedName name="SE61_" localSheetId="6">#REF!</definedName>
    <definedName name="SE61_">#REF!</definedName>
    <definedName name="SE62_" localSheetId="3">#REF!</definedName>
    <definedName name="SE62_" localSheetId="7">#REF!</definedName>
    <definedName name="SE62_" localSheetId="6">#REF!</definedName>
    <definedName name="SE62_">#REF!</definedName>
    <definedName name="SE62_C" localSheetId="3">#REF!</definedName>
    <definedName name="SE62_C" localSheetId="7">#REF!</definedName>
    <definedName name="SE62_C" localSheetId="6">#REF!</definedName>
    <definedName name="SE62_C">#REF!</definedName>
    <definedName name="SE63_" localSheetId="3">#REF!</definedName>
    <definedName name="SE63_" localSheetId="7">#REF!</definedName>
    <definedName name="SE63_" localSheetId="6">#REF!</definedName>
    <definedName name="SE63_">#REF!</definedName>
    <definedName name="se65__" localSheetId="3">#REF!</definedName>
    <definedName name="se65__" localSheetId="7">#REF!</definedName>
    <definedName name="se65__" localSheetId="6">#REF!</definedName>
    <definedName name="se65__">#REF!</definedName>
    <definedName name="SE67_" localSheetId="3">#REF!</definedName>
    <definedName name="SE67_" localSheetId="7">#REF!</definedName>
    <definedName name="SE67_" localSheetId="6">#REF!</definedName>
    <definedName name="SE67_">#REF!</definedName>
    <definedName name="SE68_" localSheetId="3">#REF!</definedName>
    <definedName name="SE68_" localSheetId="7">#REF!</definedName>
    <definedName name="SE68_" localSheetId="6">#REF!</definedName>
    <definedName name="SE68_">#REF!</definedName>
    <definedName name="SE692_" localSheetId="3">#REF!</definedName>
    <definedName name="SE692_" localSheetId="7">#REF!</definedName>
    <definedName name="SE692_" localSheetId="6">#REF!</definedName>
    <definedName name="SE692_">#REF!</definedName>
    <definedName name="SE72_C" localSheetId="3">#REF!</definedName>
    <definedName name="SE72_C" localSheetId="7">#REF!</definedName>
    <definedName name="SE72_C" localSheetId="6">#REF!</definedName>
    <definedName name="SE72_C">#REF!</definedName>
    <definedName name="SE74_" localSheetId="3">#REF!</definedName>
    <definedName name="SE74_" localSheetId="7">#REF!</definedName>
    <definedName name="SE74_" localSheetId="6">#REF!</definedName>
    <definedName name="SE74_">#REF!</definedName>
    <definedName name="SE75_" localSheetId="3">#REF!</definedName>
    <definedName name="SE75_" localSheetId="7">#REF!</definedName>
    <definedName name="SE75_" localSheetId="6">#REF!</definedName>
    <definedName name="SE75_">#REF!</definedName>
    <definedName name="SE76_" localSheetId="3">#REF!</definedName>
    <definedName name="SE76_" localSheetId="7">#REF!</definedName>
    <definedName name="SE76_" localSheetId="6">#REF!</definedName>
    <definedName name="SE76_">#REF!</definedName>
    <definedName name="SE77_C" localSheetId="3">#REF!</definedName>
    <definedName name="SE77_C" localSheetId="7">#REF!</definedName>
    <definedName name="SE77_C" localSheetId="6">#REF!</definedName>
    <definedName name="SE77_C">#REF!</definedName>
    <definedName name="SE78_" localSheetId="3">#REF!</definedName>
    <definedName name="SE78_" localSheetId="7">#REF!</definedName>
    <definedName name="SE78_" localSheetId="6">#REF!</definedName>
    <definedName name="SE78_">#REF!</definedName>
    <definedName name="SE79_" localSheetId="3">#REF!</definedName>
    <definedName name="SE79_" localSheetId="7">#REF!</definedName>
    <definedName name="SE79_" localSheetId="6">#REF!</definedName>
    <definedName name="SE79_">#REF!</definedName>
    <definedName name="SE80_" localSheetId="3">#REF!</definedName>
    <definedName name="SE80_" localSheetId="7">#REF!</definedName>
    <definedName name="SE80_" localSheetId="6">#REF!</definedName>
    <definedName name="SE80_">#REF!</definedName>
    <definedName name="SE81_" localSheetId="3">#REF!</definedName>
    <definedName name="SE81_" localSheetId="7">#REF!</definedName>
    <definedName name="SE81_" localSheetId="6">#REF!</definedName>
    <definedName name="SE81_">#REF!</definedName>
    <definedName name="SE82_" localSheetId="3">#REF!</definedName>
    <definedName name="SE82_" localSheetId="7">#REF!</definedName>
    <definedName name="SE82_" localSheetId="6">#REF!</definedName>
    <definedName name="SE82_">#REF!</definedName>
    <definedName name="SE83_" localSheetId="3">#REF!</definedName>
    <definedName name="SE83_" localSheetId="7">#REF!</definedName>
    <definedName name="SE83_" localSheetId="6">#REF!</definedName>
    <definedName name="SE83_">#REF!</definedName>
    <definedName name="SE84_" localSheetId="3">#REF!</definedName>
    <definedName name="SE84_" localSheetId="7">#REF!</definedName>
    <definedName name="SE84_" localSheetId="6">#REF!</definedName>
    <definedName name="SE84_">#REF!</definedName>
    <definedName name="SE85_" localSheetId="3">#REF!</definedName>
    <definedName name="SE85_" localSheetId="7">#REF!</definedName>
    <definedName name="SE85_" localSheetId="6">#REF!</definedName>
    <definedName name="SE85_">#REF!</definedName>
    <definedName name="SE86_" localSheetId="3">#REF!</definedName>
    <definedName name="SE86_" localSheetId="7">#REF!</definedName>
    <definedName name="SE86_" localSheetId="6">#REF!</definedName>
    <definedName name="SE86_">#REF!</definedName>
    <definedName name="SE87_" localSheetId="3">#REF!</definedName>
    <definedName name="SE87_" localSheetId="7">#REF!</definedName>
    <definedName name="SE87_" localSheetId="6">#REF!</definedName>
    <definedName name="SE87_">#REF!</definedName>
    <definedName name="SE88_" localSheetId="3">#REF!</definedName>
    <definedName name="SE88_" localSheetId="7">#REF!</definedName>
    <definedName name="SE88_" localSheetId="6">#REF!</definedName>
    <definedName name="SE88_">#REF!</definedName>
    <definedName name="SE89_" localSheetId="3">#REF!</definedName>
    <definedName name="SE89_" localSheetId="7">#REF!</definedName>
    <definedName name="SE89_" localSheetId="6">#REF!</definedName>
    <definedName name="SE89_">#REF!</definedName>
    <definedName name="SE90_" localSheetId="3">#REF!</definedName>
    <definedName name="SE90_" localSheetId="7">#REF!</definedName>
    <definedName name="SE90_" localSheetId="6">#REF!</definedName>
    <definedName name="SE90_">#REF!</definedName>
    <definedName name="segdfhg">#REF!</definedName>
    <definedName name="SERVENTE">#REF!</definedName>
    <definedName name="SERVENTE_AREA_HOSPITALAR">#REF!</definedName>
    <definedName name="Serviços">'[9]Dados - Não mexer'!$A:$A</definedName>
    <definedName name="SH01_04" localSheetId="2">#REF!</definedName>
    <definedName name="SH01_04" localSheetId="3">#REF!</definedName>
    <definedName name="SH01_04" localSheetId="8">#REF!</definedName>
    <definedName name="SH01_04" localSheetId="5">#REF!</definedName>
    <definedName name="SH01_04" localSheetId="0">#REF!</definedName>
    <definedName name="SH01_04" localSheetId="4">#REF!</definedName>
    <definedName name="SH01_04" localSheetId="7">#REF!</definedName>
    <definedName name="SH01_04" localSheetId="6">#REF!</definedName>
    <definedName name="SH01_04">#REF!</definedName>
    <definedName name="SH01_C" localSheetId="3">#REF!</definedName>
    <definedName name="SH01_C" localSheetId="0">#REF!</definedName>
    <definedName name="SH01_C" localSheetId="4">#REF!</definedName>
    <definedName name="SH01_C" localSheetId="7">#REF!</definedName>
    <definedName name="SH01_C" localSheetId="6">#REF!</definedName>
    <definedName name="SH01_C">#REF!</definedName>
    <definedName name="SH01_COMP" localSheetId="3">#REF!</definedName>
    <definedName name="SH01_COMP" localSheetId="0">#REF!</definedName>
    <definedName name="SH01_COMP" localSheetId="4">#REF!</definedName>
    <definedName name="SH01_COMP" localSheetId="7">#REF!</definedName>
    <definedName name="SH01_COMP" localSheetId="6">#REF!</definedName>
    <definedName name="SH01_COMP">#REF!</definedName>
    <definedName name="SH02_C" localSheetId="3">#REF!</definedName>
    <definedName name="SH02_C" localSheetId="7">#REF!</definedName>
    <definedName name="SH02_C" localSheetId="6">#REF!</definedName>
    <definedName name="SH02_C">#REF!</definedName>
    <definedName name="SH02_COMP" localSheetId="3">#REF!</definedName>
    <definedName name="SH02_COMP" localSheetId="7">#REF!</definedName>
    <definedName name="SH02_COMP" localSheetId="6">#REF!</definedName>
    <definedName name="SH02_COMP">#REF!</definedName>
    <definedName name="SH03_C" localSheetId="3">#REF!</definedName>
    <definedName name="SH03_C" localSheetId="7">#REF!</definedName>
    <definedName name="SH03_C" localSheetId="6">#REF!</definedName>
    <definedName name="SH03_C">#REF!</definedName>
    <definedName name="SH03_COMP" localSheetId="3">#REF!</definedName>
    <definedName name="SH03_COMP" localSheetId="7">#REF!</definedName>
    <definedName name="SH03_COMP" localSheetId="6">#REF!</definedName>
    <definedName name="SH03_COMP">#REF!</definedName>
    <definedName name="SH04_C" localSheetId="3">#REF!</definedName>
    <definedName name="SH04_C" localSheetId="7">#REF!</definedName>
    <definedName name="SH04_C" localSheetId="6">#REF!</definedName>
    <definedName name="SH04_C">#REF!</definedName>
    <definedName name="SH04_COMP" localSheetId="3">#REF!</definedName>
    <definedName name="SH04_COMP" localSheetId="7">#REF!</definedName>
    <definedName name="SH04_COMP" localSheetId="6">#REF!</definedName>
    <definedName name="SH04_COMP">#REF!</definedName>
    <definedName name="SH05_" localSheetId="3">#REF!</definedName>
    <definedName name="SH05_" localSheetId="7">#REF!</definedName>
    <definedName name="SH05_" localSheetId="6">#REF!</definedName>
    <definedName name="SH05_">#REF!</definedName>
    <definedName name="SH05_06" localSheetId="3">#REF!</definedName>
    <definedName name="SH05_06" localSheetId="7">#REF!</definedName>
    <definedName name="SH05_06" localSheetId="6">#REF!</definedName>
    <definedName name="SH05_06">#REF!</definedName>
    <definedName name="SH05_C" localSheetId="3">#REF!</definedName>
    <definedName name="SH05_C" localSheetId="7">#REF!</definedName>
    <definedName name="SH05_C" localSheetId="6">#REF!</definedName>
    <definedName name="SH05_C">#REF!</definedName>
    <definedName name="SH05_COMP" localSheetId="3">#REF!</definedName>
    <definedName name="SH05_COMP" localSheetId="7">#REF!</definedName>
    <definedName name="SH05_COMP" localSheetId="6">#REF!</definedName>
    <definedName name="SH05_COMP">#REF!</definedName>
    <definedName name="SH06_C" localSheetId="3">#REF!</definedName>
    <definedName name="SH06_C" localSheetId="7">#REF!</definedName>
    <definedName name="SH06_C" localSheetId="6">#REF!</definedName>
    <definedName name="SH06_C">#REF!</definedName>
    <definedName name="SH06_COMP" localSheetId="3">#REF!</definedName>
    <definedName name="SH06_COMP" localSheetId="7">#REF!</definedName>
    <definedName name="SH06_COMP" localSheetId="6">#REF!</definedName>
    <definedName name="SH06_COMP">#REF!</definedName>
    <definedName name="SH07_" localSheetId="3">#REF!</definedName>
    <definedName name="SH07_" localSheetId="7">#REF!</definedName>
    <definedName name="SH07_" localSheetId="6">#REF!</definedName>
    <definedName name="SH07_">#REF!</definedName>
    <definedName name="SH07_08" localSheetId="3">#REF!</definedName>
    <definedName name="SH07_08" localSheetId="7">#REF!</definedName>
    <definedName name="SH07_08" localSheetId="6">#REF!</definedName>
    <definedName name="SH07_08">#REF!</definedName>
    <definedName name="SH07_COMP" localSheetId="3">#REF!</definedName>
    <definedName name="SH07_COMP" localSheetId="7">#REF!</definedName>
    <definedName name="SH07_COMP" localSheetId="6">#REF!</definedName>
    <definedName name="SH07_COMP">#REF!</definedName>
    <definedName name="SH08_COMP" localSheetId="3">#REF!</definedName>
    <definedName name="SH08_COMP" localSheetId="7">#REF!</definedName>
    <definedName name="SH08_COMP" localSheetId="6">#REF!</definedName>
    <definedName name="SH08_COMP">#REF!</definedName>
    <definedName name="SH09_" localSheetId="3">#REF!</definedName>
    <definedName name="SH09_" localSheetId="7">#REF!</definedName>
    <definedName name="SH09_" localSheetId="6">#REF!</definedName>
    <definedName name="SH09_">#REF!</definedName>
    <definedName name="SH09_10" localSheetId="3">#REF!</definedName>
    <definedName name="SH09_10" localSheetId="7">#REF!</definedName>
    <definedName name="SH09_10" localSheetId="6">#REF!</definedName>
    <definedName name="SH09_10">#REF!</definedName>
    <definedName name="SH09_C" localSheetId="3">#REF!</definedName>
    <definedName name="SH09_C" localSheetId="7">#REF!</definedName>
    <definedName name="SH09_C" localSheetId="6">#REF!</definedName>
    <definedName name="SH09_C">#REF!</definedName>
    <definedName name="SH09_COMP" localSheetId="3">#REF!</definedName>
    <definedName name="SH09_COMP" localSheetId="7">#REF!</definedName>
    <definedName name="SH09_COMP" localSheetId="6">#REF!</definedName>
    <definedName name="SH09_COMP">#REF!</definedName>
    <definedName name="SH10_C" localSheetId="3">#REF!</definedName>
    <definedName name="SH10_C" localSheetId="7">#REF!</definedName>
    <definedName name="SH10_C" localSheetId="6">#REF!</definedName>
    <definedName name="SH10_C">#REF!</definedName>
    <definedName name="SH10_COMP" localSheetId="3">#REF!</definedName>
    <definedName name="SH10_COMP" localSheetId="7">#REF!</definedName>
    <definedName name="SH10_COMP" localSheetId="6">#REF!</definedName>
    <definedName name="SH10_COMP">#REF!</definedName>
    <definedName name="SH11_" localSheetId="3">#REF!</definedName>
    <definedName name="SH11_" localSheetId="7">#REF!</definedName>
    <definedName name="SH11_" localSheetId="6">#REF!</definedName>
    <definedName name="SH11_">#REF!</definedName>
    <definedName name="sh11__" localSheetId="3">#REF!</definedName>
    <definedName name="sh11__" localSheetId="7">#REF!</definedName>
    <definedName name="sh11__" localSheetId="6">#REF!</definedName>
    <definedName name="sh11__">#REF!</definedName>
    <definedName name="SH12_" localSheetId="3">#REF!</definedName>
    <definedName name="SH12_" localSheetId="7">#REF!</definedName>
    <definedName name="SH12_" localSheetId="6">#REF!</definedName>
    <definedName name="SH12_">#REF!</definedName>
    <definedName name="sh12__" localSheetId="3">#REF!</definedName>
    <definedName name="sh12__" localSheetId="7">#REF!</definedName>
    <definedName name="sh12__" localSheetId="6">#REF!</definedName>
    <definedName name="sh12__">#REF!</definedName>
    <definedName name="SH13_" localSheetId="3">#REF!</definedName>
    <definedName name="SH13_" localSheetId="7">#REF!</definedName>
    <definedName name="SH13_" localSheetId="6">#REF!</definedName>
    <definedName name="SH13_">#REF!</definedName>
    <definedName name="sh13__" localSheetId="3">#REF!</definedName>
    <definedName name="sh13__" localSheetId="7">#REF!</definedName>
    <definedName name="sh13__" localSheetId="6">#REF!</definedName>
    <definedName name="sh13__">#REF!</definedName>
    <definedName name="SH13_C" localSheetId="3">#REF!</definedName>
    <definedName name="SH13_C" localSheetId="7">#REF!</definedName>
    <definedName name="SH13_C" localSheetId="6">#REF!</definedName>
    <definedName name="SH13_C">#REF!</definedName>
    <definedName name="SH13_COMP" localSheetId="3">#REF!</definedName>
    <definedName name="SH13_COMP" localSheetId="7">#REF!</definedName>
    <definedName name="SH13_COMP" localSheetId="6">#REF!</definedName>
    <definedName name="SH13_COMP">#REF!</definedName>
    <definedName name="SH14_" localSheetId="3">#REF!</definedName>
    <definedName name="SH14_" localSheetId="7">#REF!</definedName>
    <definedName name="SH14_" localSheetId="6">#REF!</definedName>
    <definedName name="SH14_">#REF!</definedName>
    <definedName name="sh14__" localSheetId="3">#REF!</definedName>
    <definedName name="sh14__" localSheetId="7">#REF!</definedName>
    <definedName name="sh14__" localSheetId="6">#REF!</definedName>
    <definedName name="sh14__">#REF!</definedName>
    <definedName name="SH14_C" localSheetId="3">#REF!</definedName>
    <definedName name="SH14_C" localSheetId="7">#REF!</definedName>
    <definedName name="SH14_C" localSheetId="6">#REF!</definedName>
    <definedName name="SH14_C">#REF!</definedName>
    <definedName name="SH14_COMP" localSheetId="3">#REF!</definedName>
    <definedName name="SH14_COMP" localSheetId="7">#REF!</definedName>
    <definedName name="SH14_COMP" localSheetId="6">#REF!</definedName>
    <definedName name="SH14_COMP">#REF!</definedName>
    <definedName name="SH15_" localSheetId="3">#REF!</definedName>
    <definedName name="SH15_" localSheetId="7">#REF!</definedName>
    <definedName name="SH15_" localSheetId="6">#REF!</definedName>
    <definedName name="SH15_">#REF!</definedName>
    <definedName name="sh15__" localSheetId="3">#REF!</definedName>
    <definedName name="sh15__" localSheetId="7">#REF!</definedName>
    <definedName name="sh15__" localSheetId="6">#REF!</definedName>
    <definedName name="sh15__">#REF!</definedName>
    <definedName name="SH15_C" localSheetId="3">#REF!</definedName>
    <definedName name="SH15_C" localSheetId="7">#REF!</definedName>
    <definedName name="SH15_C" localSheetId="6">#REF!</definedName>
    <definedName name="SH15_C">#REF!</definedName>
    <definedName name="SH15_COMP" localSheetId="3">#REF!</definedName>
    <definedName name="SH15_COMP" localSheetId="7">#REF!</definedName>
    <definedName name="SH15_COMP" localSheetId="6">#REF!</definedName>
    <definedName name="SH15_COMP">#REF!</definedName>
    <definedName name="SH16_" localSheetId="3">#REF!</definedName>
    <definedName name="SH16_" localSheetId="7">#REF!</definedName>
    <definedName name="SH16_" localSheetId="6">#REF!</definedName>
    <definedName name="SH16_">#REF!</definedName>
    <definedName name="sh16__" localSheetId="3">#REF!</definedName>
    <definedName name="sh16__" localSheetId="7">#REF!</definedName>
    <definedName name="sh16__" localSheetId="6">#REF!</definedName>
    <definedName name="sh16__">#REF!</definedName>
    <definedName name="SH16_C" localSheetId="3">#REF!</definedName>
    <definedName name="SH16_C" localSheetId="7">#REF!</definedName>
    <definedName name="SH16_C" localSheetId="6">#REF!</definedName>
    <definedName name="SH16_C">#REF!</definedName>
    <definedName name="SH16_COMP" localSheetId="3">#REF!</definedName>
    <definedName name="SH16_COMP" localSheetId="7">#REF!</definedName>
    <definedName name="SH16_COMP" localSheetId="6">#REF!</definedName>
    <definedName name="SH16_COMP">#REF!</definedName>
    <definedName name="SH17_" localSheetId="3">#REF!</definedName>
    <definedName name="SH17_" localSheetId="7">#REF!</definedName>
    <definedName name="SH17_" localSheetId="6">#REF!</definedName>
    <definedName name="SH17_">#REF!</definedName>
    <definedName name="sh17__" localSheetId="3">#REF!</definedName>
    <definedName name="sh17__" localSheetId="7">#REF!</definedName>
    <definedName name="sh17__" localSheetId="6">#REF!</definedName>
    <definedName name="sh17__">#REF!</definedName>
    <definedName name="SH17_C" localSheetId="3">#REF!</definedName>
    <definedName name="SH17_C" localSheetId="7">#REF!</definedName>
    <definedName name="SH17_C" localSheetId="6">#REF!</definedName>
    <definedName name="SH17_C">#REF!</definedName>
    <definedName name="SH17_COMP" localSheetId="3">#REF!</definedName>
    <definedName name="SH17_COMP" localSheetId="7">#REF!</definedName>
    <definedName name="SH17_COMP" localSheetId="6">#REF!</definedName>
    <definedName name="SH17_COMP">#REF!</definedName>
    <definedName name="SH18_" localSheetId="3">#REF!</definedName>
    <definedName name="SH18_" localSheetId="7">#REF!</definedName>
    <definedName name="SH18_" localSheetId="6">#REF!</definedName>
    <definedName name="SH18_">#REF!</definedName>
    <definedName name="sh18__" localSheetId="3">#REF!</definedName>
    <definedName name="sh18__" localSheetId="7">#REF!</definedName>
    <definedName name="sh18__" localSheetId="6">#REF!</definedName>
    <definedName name="sh18__">#REF!</definedName>
    <definedName name="SH18_C" localSheetId="3">#REF!</definedName>
    <definedName name="SH18_C" localSheetId="7">#REF!</definedName>
    <definedName name="SH18_C" localSheetId="6">#REF!</definedName>
    <definedName name="SH18_C">#REF!</definedName>
    <definedName name="SH18_COMP" localSheetId="3">#REF!</definedName>
    <definedName name="SH18_COMP" localSheetId="7">#REF!</definedName>
    <definedName name="SH18_COMP" localSheetId="6">#REF!</definedName>
    <definedName name="SH18_COMP">#REF!</definedName>
    <definedName name="SH19_" localSheetId="3">#REF!</definedName>
    <definedName name="SH19_" localSheetId="7">#REF!</definedName>
    <definedName name="SH19_" localSheetId="6">#REF!</definedName>
    <definedName name="SH19_">#REF!</definedName>
    <definedName name="sh19__" localSheetId="3">#REF!</definedName>
    <definedName name="sh19__" localSheetId="7">#REF!</definedName>
    <definedName name="sh19__" localSheetId="6">#REF!</definedName>
    <definedName name="sh19__">#REF!</definedName>
    <definedName name="SH19_C" localSheetId="3">#REF!</definedName>
    <definedName name="SH19_C" localSheetId="7">#REF!</definedName>
    <definedName name="SH19_C" localSheetId="6">#REF!</definedName>
    <definedName name="SH19_C">#REF!</definedName>
    <definedName name="SH19_COMP" localSheetId="3">#REF!</definedName>
    <definedName name="SH19_COMP" localSheetId="7">#REF!</definedName>
    <definedName name="SH19_COMP" localSheetId="6">#REF!</definedName>
    <definedName name="SH19_COMP">#REF!</definedName>
    <definedName name="SH20_" localSheetId="3">#REF!</definedName>
    <definedName name="SH20_" localSheetId="7">#REF!</definedName>
    <definedName name="SH20_" localSheetId="6">#REF!</definedName>
    <definedName name="SH20_">#REF!</definedName>
    <definedName name="sh20__" localSheetId="3">#REF!</definedName>
    <definedName name="sh20__" localSheetId="7">#REF!</definedName>
    <definedName name="sh20__" localSheetId="6">#REF!</definedName>
    <definedName name="sh20__">#REF!</definedName>
    <definedName name="SH20_C" localSheetId="3">#REF!</definedName>
    <definedName name="SH20_C" localSheetId="7">#REF!</definedName>
    <definedName name="SH20_C" localSheetId="6">#REF!</definedName>
    <definedName name="SH20_C">#REF!</definedName>
    <definedName name="SH20_COMP" localSheetId="3">#REF!</definedName>
    <definedName name="SH20_COMP" localSheetId="7">#REF!</definedName>
    <definedName name="SH20_COMP" localSheetId="6">#REF!</definedName>
    <definedName name="SH20_COMP">#REF!</definedName>
    <definedName name="SH21_" localSheetId="3">#REF!</definedName>
    <definedName name="SH21_" localSheetId="7">#REF!</definedName>
    <definedName name="SH21_" localSheetId="6">#REF!</definedName>
    <definedName name="SH21_">#REF!</definedName>
    <definedName name="sh21__" localSheetId="3">#REF!</definedName>
    <definedName name="sh21__" localSheetId="7">#REF!</definedName>
    <definedName name="sh21__" localSheetId="6">#REF!</definedName>
    <definedName name="sh21__">#REF!</definedName>
    <definedName name="SH21_C" localSheetId="3">#REF!</definedName>
    <definedName name="SH21_C" localSheetId="7">#REF!</definedName>
    <definedName name="SH21_C" localSheetId="6">#REF!</definedName>
    <definedName name="SH21_C">#REF!</definedName>
    <definedName name="SH21_COMP" localSheetId="3">#REF!</definedName>
    <definedName name="SH21_COMP" localSheetId="7">#REF!</definedName>
    <definedName name="SH21_COMP" localSheetId="6">#REF!</definedName>
    <definedName name="SH21_COMP">#REF!</definedName>
    <definedName name="SH22_" localSheetId="3">#REF!</definedName>
    <definedName name="SH22_" localSheetId="7">#REF!</definedName>
    <definedName name="SH22_" localSheetId="6">#REF!</definedName>
    <definedName name="SH22_">#REF!</definedName>
    <definedName name="sh22__" localSheetId="3">#REF!</definedName>
    <definedName name="sh22__" localSheetId="7">#REF!</definedName>
    <definedName name="sh22__" localSheetId="6">#REF!</definedName>
    <definedName name="sh22__">#REF!</definedName>
    <definedName name="SH22_C" localSheetId="3">#REF!</definedName>
    <definedName name="SH22_C" localSheetId="7">#REF!</definedName>
    <definedName name="SH22_C" localSheetId="6">#REF!</definedName>
    <definedName name="SH22_C">#REF!</definedName>
    <definedName name="SH22_COMP" localSheetId="3">#REF!</definedName>
    <definedName name="SH22_COMP" localSheetId="7">#REF!</definedName>
    <definedName name="SH22_COMP" localSheetId="6">#REF!</definedName>
    <definedName name="SH22_COMP">#REF!</definedName>
    <definedName name="SH23_" localSheetId="3">#REF!</definedName>
    <definedName name="SH23_" localSheetId="7">#REF!</definedName>
    <definedName name="SH23_" localSheetId="6">#REF!</definedName>
    <definedName name="SH23_">#REF!</definedName>
    <definedName name="sh23__" localSheetId="3">#REF!</definedName>
    <definedName name="sh23__" localSheetId="7">#REF!</definedName>
    <definedName name="sh23__" localSheetId="6">#REF!</definedName>
    <definedName name="sh23__">#REF!</definedName>
    <definedName name="SH23_C" localSheetId="3">#REF!</definedName>
    <definedName name="SH23_C" localSheetId="7">#REF!</definedName>
    <definedName name="SH23_C" localSheetId="6">#REF!</definedName>
    <definedName name="SH23_C">#REF!</definedName>
    <definedName name="SH23_COMP" localSheetId="3">#REF!</definedName>
    <definedName name="SH23_COMP" localSheetId="7">#REF!</definedName>
    <definedName name="SH23_COMP" localSheetId="6">#REF!</definedName>
    <definedName name="SH23_COMP">#REF!</definedName>
    <definedName name="SH24_" localSheetId="3">#REF!</definedName>
    <definedName name="SH24_" localSheetId="7">#REF!</definedName>
    <definedName name="SH24_" localSheetId="6">#REF!</definedName>
    <definedName name="SH24_">#REF!</definedName>
    <definedName name="sh24__" localSheetId="3">#REF!</definedName>
    <definedName name="sh24__" localSheetId="7">#REF!</definedName>
    <definedName name="sh24__" localSheetId="6">#REF!</definedName>
    <definedName name="sh24__">#REF!</definedName>
    <definedName name="SH24_C" localSheetId="3">#REF!</definedName>
    <definedName name="SH24_C" localSheetId="7">#REF!</definedName>
    <definedName name="SH24_C" localSheetId="6">#REF!</definedName>
    <definedName name="SH24_C">#REF!</definedName>
    <definedName name="SH24_COMP" localSheetId="3">#REF!</definedName>
    <definedName name="SH24_COMP" localSheetId="7">#REF!</definedName>
    <definedName name="SH24_COMP" localSheetId="6">#REF!</definedName>
    <definedName name="SH24_COMP">#REF!</definedName>
    <definedName name="SH25_" localSheetId="3">#REF!</definedName>
    <definedName name="SH25_" localSheetId="7">#REF!</definedName>
    <definedName name="SH25_" localSheetId="6">#REF!</definedName>
    <definedName name="SH25_">#REF!</definedName>
    <definedName name="sh25__" localSheetId="3">#REF!</definedName>
    <definedName name="sh25__" localSheetId="7">#REF!</definedName>
    <definedName name="sh25__" localSheetId="6">#REF!</definedName>
    <definedName name="sh25__">#REF!</definedName>
    <definedName name="SH25_C" localSheetId="3">#REF!</definedName>
    <definedName name="SH25_C" localSheetId="7">#REF!</definedName>
    <definedName name="SH25_C" localSheetId="6">#REF!</definedName>
    <definedName name="SH25_C">#REF!</definedName>
    <definedName name="SH25_COMP" localSheetId="3">#REF!</definedName>
    <definedName name="SH25_COMP" localSheetId="7">#REF!</definedName>
    <definedName name="SH25_COMP" localSheetId="6">#REF!</definedName>
    <definedName name="SH25_COMP">#REF!</definedName>
    <definedName name="SH26_" localSheetId="3">#REF!</definedName>
    <definedName name="SH26_" localSheetId="7">#REF!</definedName>
    <definedName name="SH26_" localSheetId="6">#REF!</definedName>
    <definedName name="SH26_">#REF!</definedName>
    <definedName name="sh26__" localSheetId="3">#REF!</definedName>
    <definedName name="sh26__" localSheetId="7">#REF!</definedName>
    <definedName name="sh26__" localSheetId="6">#REF!</definedName>
    <definedName name="sh26__">#REF!</definedName>
    <definedName name="SH26_C" localSheetId="3">#REF!</definedName>
    <definedName name="SH26_C" localSheetId="7">#REF!</definedName>
    <definedName name="SH26_C" localSheetId="6">#REF!</definedName>
    <definedName name="SH26_C">#REF!</definedName>
    <definedName name="SH26_COMP" localSheetId="3">#REF!</definedName>
    <definedName name="SH26_COMP" localSheetId="7">#REF!</definedName>
    <definedName name="SH26_COMP" localSheetId="6">#REF!</definedName>
    <definedName name="SH26_COMP">#REF!</definedName>
    <definedName name="SH27_" localSheetId="3">#REF!</definedName>
    <definedName name="SH27_" localSheetId="7">#REF!</definedName>
    <definedName name="SH27_" localSheetId="6">#REF!</definedName>
    <definedName name="SH27_">#REF!</definedName>
    <definedName name="sh27__" localSheetId="3">#REF!</definedName>
    <definedName name="sh27__" localSheetId="7">#REF!</definedName>
    <definedName name="sh27__" localSheetId="6">#REF!</definedName>
    <definedName name="sh27__">#REF!</definedName>
    <definedName name="SH27_C" localSheetId="3">#REF!</definedName>
    <definedName name="SH27_C" localSheetId="7">#REF!</definedName>
    <definedName name="SH27_C" localSheetId="6">#REF!</definedName>
    <definedName name="SH27_C">#REF!</definedName>
    <definedName name="SH27_COMP" localSheetId="3">#REF!</definedName>
    <definedName name="SH27_COMP" localSheetId="7">#REF!</definedName>
    <definedName name="SH27_COMP" localSheetId="6">#REF!</definedName>
    <definedName name="SH27_COMP">#REF!</definedName>
    <definedName name="SH28_" localSheetId="3">#REF!</definedName>
    <definedName name="SH28_" localSheetId="7">#REF!</definedName>
    <definedName name="SH28_" localSheetId="6">#REF!</definedName>
    <definedName name="SH28_">#REF!</definedName>
    <definedName name="sh28__" localSheetId="3">#REF!</definedName>
    <definedName name="sh28__" localSheetId="7">#REF!</definedName>
    <definedName name="sh28__" localSheetId="6">#REF!</definedName>
    <definedName name="sh28__">#REF!</definedName>
    <definedName name="SH28_C" localSheetId="3">#REF!</definedName>
    <definedName name="SH28_C" localSheetId="7">#REF!</definedName>
    <definedName name="SH28_C" localSheetId="6">#REF!</definedName>
    <definedName name="SH28_C">#REF!</definedName>
    <definedName name="SH28_COMP" localSheetId="3">#REF!</definedName>
    <definedName name="SH28_COMP" localSheetId="7">#REF!</definedName>
    <definedName name="SH28_COMP" localSheetId="6">#REF!</definedName>
    <definedName name="SH28_COMP">#REF!</definedName>
    <definedName name="SH29_" localSheetId="3">#REF!</definedName>
    <definedName name="SH29_" localSheetId="7">#REF!</definedName>
    <definedName name="SH29_" localSheetId="6">#REF!</definedName>
    <definedName name="SH29_">#REF!</definedName>
    <definedName name="sh29__" localSheetId="3">#REF!</definedName>
    <definedName name="sh29__" localSheetId="7">#REF!</definedName>
    <definedName name="sh29__" localSheetId="6">#REF!</definedName>
    <definedName name="sh29__">#REF!</definedName>
    <definedName name="SH29_C" localSheetId="3">#REF!</definedName>
    <definedName name="SH29_C" localSheetId="7">#REF!</definedName>
    <definedName name="SH29_C" localSheetId="6">#REF!</definedName>
    <definedName name="SH29_C">#REF!</definedName>
    <definedName name="SH29_COMP" localSheetId="3">#REF!</definedName>
    <definedName name="SH29_COMP" localSheetId="7">#REF!</definedName>
    <definedName name="SH29_COMP" localSheetId="6">#REF!</definedName>
    <definedName name="SH29_COMP">#REF!</definedName>
    <definedName name="SH30_" localSheetId="3">#REF!</definedName>
    <definedName name="SH30_" localSheetId="7">#REF!</definedName>
    <definedName name="SH30_" localSheetId="6">#REF!</definedName>
    <definedName name="SH30_">#REF!</definedName>
    <definedName name="sh30__" localSheetId="3">#REF!</definedName>
    <definedName name="sh30__" localSheetId="7">#REF!</definedName>
    <definedName name="sh30__" localSheetId="6">#REF!</definedName>
    <definedName name="sh30__">#REF!</definedName>
    <definedName name="SH30_C" localSheetId="3">#REF!</definedName>
    <definedName name="SH30_C" localSheetId="7">#REF!</definedName>
    <definedName name="SH30_C" localSheetId="6">#REF!</definedName>
    <definedName name="SH30_C">#REF!</definedName>
    <definedName name="SH30_COMP" localSheetId="3">#REF!</definedName>
    <definedName name="SH30_COMP" localSheetId="7">#REF!</definedName>
    <definedName name="SH30_COMP" localSheetId="6">#REF!</definedName>
    <definedName name="SH30_COMP">#REF!</definedName>
    <definedName name="SH31_" localSheetId="3">#REF!</definedName>
    <definedName name="SH31_" localSheetId="7">#REF!</definedName>
    <definedName name="SH31_" localSheetId="6">#REF!</definedName>
    <definedName name="SH31_">#REF!</definedName>
    <definedName name="sh31__" localSheetId="3">#REF!</definedName>
    <definedName name="sh31__" localSheetId="7">#REF!</definedName>
    <definedName name="sh31__" localSheetId="6">#REF!</definedName>
    <definedName name="sh31__">#REF!</definedName>
    <definedName name="SH31_C" localSheetId="3">#REF!</definedName>
    <definedName name="SH31_C" localSheetId="7">#REF!</definedName>
    <definedName name="SH31_C" localSheetId="6">#REF!</definedName>
    <definedName name="SH31_C">#REF!</definedName>
    <definedName name="SH31_COMP" localSheetId="3">#REF!</definedName>
    <definedName name="SH31_COMP" localSheetId="7">#REF!</definedName>
    <definedName name="SH31_COMP" localSheetId="6">#REF!</definedName>
    <definedName name="SH31_COMP">#REF!</definedName>
    <definedName name="SH32_" localSheetId="3">#REF!</definedName>
    <definedName name="SH32_" localSheetId="7">#REF!</definedName>
    <definedName name="SH32_" localSheetId="6">#REF!</definedName>
    <definedName name="SH32_">#REF!</definedName>
    <definedName name="sh32__" localSheetId="3">#REF!</definedName>
    <definedName name="sh32__" localSheetId="7">#REF!</definedName>
    <definedName name="sh32__" localSheetId="6">#REF!</definedName>
    <definedName name="sh32__">#REF!</definedName>
    <definedName name="SH32_C" localSheetId="3">#REF!</definedName>
    <definedName name="SH32_C" localSheetId="7">#REF!</definedName>
    <definedName name="SH32_C" localSheetId="6">#REF!</definedName>
    <definedName name="SH32_C">#REF!</definedName>
    <definedName name="SH32_COMP" localSheetId="3">#REF!</definedName>
    <definedName name="SH32_COMP" localSheetId="7">#REF!</definedName>
    <definedName name="SH32_COMP" localSheetId="6">#REF!</definedName>
    <definedName name="SH32_COMP">#REF!</definedName>
    <definedName name="SH33_" localSheetId="3">#REF!</definedName>
    <definedName name="SH33_" localSheetId="7">#REF!</definedName>
    <definedName name="SH33_" localSheetId="6">#REF!</definedName>
    <definedName name="SH33_">#REF!</definedName>
    <definedName name="sh33__" localSheetId="3">#REF!</definedName>
    <definedName name="sh33__" localSheetId="7">#REF!</definedName>
    <definedName name="sh33__" localSheetId="6">#REF!</definedName>
    <definedName name="sh33__">#REF!</definedName>
    <definedName name="SH33_C" localSheetId="3">#REF!</definedName>
    <definedName name="SH33_C" localSheetId="7">#REF!</definedName>
    <definedName name="SH33_C" localSheetId="6">#REF!</definedName>
    <definedName name="SH33_C">#REF!</definedName>
    <definedName name="SH33_COMP" localSheetId="3">#REF!</definedName>
    <definedName name="SH33_COMP" localSheetId="7">#REF!</definedName>
    <definedName name="SH33_COMP" localSheetId="6">#REF!</definedName>
    <definedName name="SH33_COMP">#REF!</definedName>
    <definedName name="SH34_" localSheetId="3">#REF!</definedName>
    <definedName name="SH34_" localSheetId="7">#REF!</definedName>
    <definedName name="SH34_" localSheetId="6">#REF!</definedName>
    <definedName name="SH34_">#REF!</definedName>
    <definedName name="sh34__" localSheetId="3">#REF!</definedName>
    <definedName name="sh34__" localSheetId="7">#REF!</definedName>
    <definedName name="sh34__" localSheetId="6">#REF!</definedName>
    <definedName name="sh34__">#REF!</definedName>
    <definedName name="SH34_C" localSheetId="3">#REF!</definedName>
    <definedName name="SH34_C" localSheetId="7">#REF!</definedName>
    <definedName name="SH34_C" localSheetId="6">#REF!</definedName>
    <definedName name="SH34_C">#REF!</definedName>
    <definedName name="SH34_COMP" localSheetId="3">#REF!</definedName>
    <definedName name="SH34_COMP" localSheetId="7">#REF!</definedName>
    <definedName name="SH34_COMP" localSheetId="6">#REF!</definedName>
    <definedName name="SH34_COMP">#REF!</definedName>
    <definedName name="SH35_" localSheetId="3">#REF!</definedName>
    <definedName name="SH35_" localSheetId="7">#REF!</definedName>
    <definedName name="SH35_" localSheetId="6">#REF!</definedName>
    <definedName name="SH35_">#REF!</definedName>
    <definedName name="sh35__" localSheetId="3">#REF!</definedName>
    <definedName name="sh35__" localSheetId="7">#REF!</definedName>
    <definedName name="sh35__" localSheetId="6">#REF!</definedName>
    <definedName name="sh35__">#REF!</definedName>
    <definedName name="SH35_C" localSheetId="3">#REF!</definedName>
    <definedName name="SH35_C" localSheetId="7">#REF!</definedName>
    <definedName name="SH35_C" localSheetId="6">#REF!</definedName>
    <definedName name="SH35_C">#REF!</definedName>
    <definedName name="SH35_COMP" localSheetId="3">#REF!</definedName>
    <definedName name="SH35_COMP" localSheetId="7">#REF!</definedName>
    <definedName name="SH35_COMP" localSheetId="6">#REF!</definedName>
    <definedName name="SH35_COMP">#REF!</definedName>
    <definedName name="SH36_" localSheetId="3">#REF!</definedName>
    <definedName name="SH36_" localSheetId="7">#REF!</definedName>
    <definedName name="SH36_" localSheetId="6">#REF!</definedName>
    <definedName name="SH36_">#REF!</definedName>
    <definedName name="sh36__" localSheetId="3">#REF!</definedName>
    <definedName name="sh36__" localSheetId="7">#REF!</definedName>
    <definedName name="sh36__" localSheetId="6">#REF!</definedName>
    <definedName name="sh36__">#REF!</definedName>
    <definedName name="SH36_C" localSheetId="3">#REF!</definedName>
    <definedName name="SH36_C" localSheetId="7">#REF!</definedName>
    <definedName name="SH36_C" localSheetId="6">#REF!</definedName>
    <definedName name="SH36_C">#REF!</definedName>
    <definedName name="SH36_COMP" localSheetId="3">#REF!</definedName>
    <definedName name="SH36_COMP" localSheetId="7">#REF!</definedName>
    <definedName name="SH36_COMP" localSheetId="6">#REF!</definedName>
    <definedName name="SH36_COMP">#REF!</definedName>
    <definedName name="SH37_" localSheetId="3">#REF!</definedName>
    <definedName name="SH37_" localSheetId="7">#REF!</definedName>
    <definedName name="SH37_" localSheetId="6">#REF!</definedName>
    <definedName name="SH37_">#REF!</definedName>
    <definedName name="sh37__" localSheetId="3">#REF!</definedName>
    <definedName name="sh37__" localSheetId="7">#REF!</definedName>
    <definedName name="sh37__" localSheetId="6">#REF!</definedName>
    <definedName name="sh37__">#REF!</definedName>
    <definedName name="SH37_C" localSheetId="3">#REF!</definedName>
    <definedName name="SH37_C" localSheetId="7">#REF!</definedName>
    <definedName name="SH37_C" localSheetId="6">#REF!</definedName>
    <definedName name="SH37_C">#REF!</definedName>
    <definedName name="SH37_COMP" localSheetId="3">#REF!</definedName>
    <definedName name="SH37_COMP" localSheetId="7">#REF!</definedName>
    <definedName name="SH37_COMP" localSheetId="6">#REF!</definedName>
    <definedName name="SH37_COMP">#REF!</definedName>
    <definedName name="SH38_" localSheetId="3">#REF!</definedName>
    <definedName name="SH38_" localSheetId="7">#REF!</definedName>
    <definedName name="SH38_" localSheetId="6">#REF!</definedName>
    <definedName name="SH38_">#REF!</definedName>
    <definedName name="sh38__" localSheetId="3">#REF!</definedName>
    <definedName name="sh38__" localSheetId="7">#REF!</definedName>
    <definedName name="sh38__" localSheetId="6">#REF!</definedName>
    <definedName name="sh38__">#REF!</definedName>
    <definedName name="SH38_C" localSheetId="3">#REF!</definedName>
    <definedName name="SH38_C" localSheetId="7">#REF!</definedName>
    <definedName name="SH38_C" localSheetId="6">#REF!</definedName>
    <definedName name="SH38_C">#REF!</definedName>
    <definedName name="SH38_COMP" localSheetId="3">#REF!</definedName>
    <definedName name="SH38_COMP" localSheetId="7">#REF!</definedName>
    <definedName name="SH38_COMP" localSheetId="6">#REF!</definedName>
    <definedName name="SH38_COMP">#REF!</definedName>
    <definedName name="SH39_" localSheetId="3">#REF!</definedName>
    <definedName name="SH39_" localSheetId="7">#REF!</definedName>
    <definedName name="SH39_" localSheetId="6">#REF!</definedName>
    <definedName name="SH39_">#REF!</definedName>
    <definedName name="sh39__" localSheetId="3">#REF!</definedName>
    <definedName name="sh39__" localSheetId="7">#REF!</definedName>
    <definedName name="sh39__" localSheetId="6">#REF!</definedName>
    <definedName name="sh39__">#REF!</definedName>
    <definedName name="SH39_C" localSheetId="3">#REF!</definedName>
    <definedName name="SH39_C" localSheetId="7">#REF!</definedName>
    <definedName name="SH39_C" localSheetId="6">#REF!</definedName>
    <definedName name="SH39_C">#REF!</definedName>
    <definedName name="SH39_COMP" localSheetId="3">#REF!</definedName>
    <definedName name="SH39_COMP" localSheetId="7">#REF!</definedName>
    <definedName name="SH39_COMP" localSheetId="6">#REF!</definedName>
    <definedName name="SH39_COMP">#REF!</definedName>
    <definedName name="SH40_" localSheetId="3">#REF!</definedName>
    <definedName name="SH40_" localSheetId="7">#REF!</definedName>
    <definedName name="SH40_" localSheetId="6">#REF!</definedName>
    <definedName name="SH40_">#REF!</definedName>
    <definedName name="sh40__" localSheetId="3">#REF!</definedName>
    <definedName name="sh40__" localSheetId="7">#REF!</definedName>
    <definedName name="sh40__" localSheetId="6">#REF!</definedName>
    <definedName name="sh40__">#REF!</definedName>
    <definedName name="SH40_C" localSheetId="3">#REF!</definedName>
    <definedName name="SH40_C" localSheetId="7">#REF!</definedName>
    <definedName name="SH40_C" localSheetId="6">#REF!</definedName>
    <definedName name="SH40_C">#REF!</definedName>
    <definedName name="SH40_COMP" localSheetId="3">#REF!</definedName>
    <definedName name="SH40_COMP" localSheetId="7">#REF!</definedName>
    <definedName name="SH40_COMP" localSheetId="6">#REF!</definedName>
    <definedName name="SH40_COMP">#REF!</definedName>
    <definedName name="SH41_" localSheetId="3">#REF!</definedName>
    <definedName name="SH41_" localSheetId="7">#REF!</definedName>
    <definedName name="SH41_" localSheetId="6">#REF!</definedName>
    <definedName name="SH41_">#REF!</definedName>
    <definedName name="sh41__" localSheetId="3">#REF!</definedName>
    <definedName name="sh41__" localSheetId="7">#REF!</definedName>
    <definedName name="sh41__" localSheetId="6">#REF!</definedName>
    <definedName name="sh41__">#REF!</definedName>
    <definedName name="SH41_C" localSheetId="3">#REF!</definedName>
    <definedName name="SH41_C" localSheetId="7">#REF!</definedName>
    <definedName name="SH41_C" localSheetId="6">#REF!</definedName>
    <definedName name="SH41_C">#REF!</definedName>
    <definedName name="SH41_COMP" localSheetId="3">#REF!</definedName>
    <definedName name="SH41_COMP" localSheetId="7">#REF!</definedName>
    <definedName name="SH41_COMP" localSheetId="6">#REF!</definedName>
    <definedName name="SH41_COMP">#REF!</definedName>
    <definedName name="SH42_" localSheetId="3">#REF!</definedName>
    <definedName name="SH42_" localSheetId="7">#REF!</definedName>
    <definedName name="SH42_" localSheetId="6">#REF!</definedName>
    <definedName name="SH42_">#REF!</definedName>
    <definedName name="sh42__" localSheetId="3">#REF!</definedName>
    <definedName name="sh42__" localSheetId="7">#REF!</definedName>
    <definedName name="sh42__" localSheetId="6">#REF!</definedName>
    <definedName name="sh42__">#REF!</definedName>
    <definedName name="SH42_C" localSheetId="3">#REF!</definedName>
    <definedName name="SH42_C" localSheetId="7">#REF!</definedName>
    <definedName name="SH42_C" localSheetId="6">#REF!</definedName>
    <definedName name="SH42_C">#REF!</definedName>
    <definedName name="SH42_COMP" localSheetId="3">#REF!</definedName>
    <definedName name="SH42_COMP" localSheetId="7">#REF!</definedName>
    <definedName name="SH42_COMP" localSheetId="6">#REF!</definedName>
    <definedName name="SH42_COMP">#REF!</definedName>
    <definedName name="SH43_" localSheetId="3">#REF!</definedName>
    <definedName name="SH43_" localSheetId="7">#REF!</definedName>
    <definedName name="SH43_" localSheetId="6">#REF!</definedName>
    <definedName name="SH43_">#REF!</definedName>
    <definedName name="sh43__" localSheetId="3">#REF!</definedName>
    <definedName name="sh43__" localSheetId="7">#REF!</definedName>
    <definedName name="sh43__" localSheetId="6">#REF!</definedName>
    <definedName name="sh43__">#REF!</definedName>
    <definedName name="SH43_C" localSheetId="3">#REF!</definedName>
    <definedName name="SH43_C" localSheetId="7">#REF!</definedName>
    <definedName name="SH43_C" localSheetId="6">#REF!</definedName>
    <definedName name="SH43_C">#REF!</definedName>
    <definedName name="SH43_COMP" localSheetId="3">#REF!</definedName>
    <definedName name="SH43_COMP" localSheetId="7">#REF!</definedName>
    <definedName name="SH43_COMP" localSheetId="6">#REF!</definedName>
    <definedName name="SH43_COMP">#REF!</definedName>
    <definedName name="SH44_" localSheetId="3">#REF!</definedName>
    <definedName name="SH44_" localSheetId="7">#REF!</definedName>
    <definedName name="SH44_" localSheetId="6">#REF!</definedName>
    <definedName name="SH44_">#REF!</definedName>
    <definedName name="sh44__" localSheetId="3">#REF!</definedName>
    <definedName name="sh44__" localSheetId="7">#REF!</definedName>
    <definedName name="sh44__" localSheetId="6">#REF!</definedName>
    <definedName name="sh44__">#REF!</definedName>
    <definedName name="SH44_C" localSheetId="3">#REF!</definedName>
    <definedName name="SH44_C" localSheetId="7">#REF!</definedName>
    <definedName name="SH44_C" localSheetId="6">#REF!</definedName>
    <definedName name="SH44_C">#REF!</definedName>
    <definedName name="SH44_COMP" localSheetId="3">#REF!</definedName>
    <definedName name="SH44_COMP" localSheetId="7">#REF!</definedName>
    <definedName name="SH44_COMP" localSheetId="6">#REF!</definedName>
    <definedName name="SH44_COMP">#REF!</definedName>
    <definedName name="SH45_" localSheetId="3">#REF!</definedName>
    <definedName name="SH45_" localSheetId="7">#REF!</definedName>
    <definedName name="SH45_" localSheetId="6">#REF!</definedName>
    <definedName name="SH45_">#REF!</definedName>
    <definedName name="sh45__" localSheetId="3">#REF!</definedName>
    <definedName name="sh45__" localSheetId="7">#REF!</definedName>
    <definedName name="sh45__" localSheetId="6">#REF!</definedName>
    <definedName name="sh45__">#REF!</definedName>
    <definedName name="SH45_C" localSheetId="3">#REF!</definedName>
    <definedName name="SH45_C" localSheetId="7">#REF!</definedName>
    <definedName name="SH45_C" localSheetId="6">#REF!</definedName>
    <definedName name="SH45_C">#REF!</definedName>
    <definedName name="SH45_COMP" localSheetId="3">#REF!</definedName>
    <definedName name="SH45_COMP" localSheetId="7">#REF!</definedName>
    <definedName name="SH45_COMP" localSheetId="6">#REF!</definedName>
    <definedName name="SH45_COMP">#REF!</definedName>
    <definedName name="SH46_" localSheetId="3">#REF!</definedName>
    <definedName name="SH46_" localSheetId="7">#REF!</definedName>
    <definedName name="SH46_" localSheetId="6">#REF!</definedName>
    <definedName name="SH46_">#REF!</definedName>
    <definedName name="sh46__" localSheetId="3">#REF!</definedName>
    <definedName name="sh46__" localSheetId="7">#REF!</definedName>
    <definedName name="sh46__" localSheetId="6">#REF!</definedName>
    <definedName name="sh46__">#REF!</definedName>
    <definedName name="SH46_C" localSheetId="3">#REF!</definedName>
    <definedName name="SH46_C" localSheetId="7">#REF!</definedName>
    <definedName name="SH46_C" localSheetId="6">#REF!</definedName>
    <definedName name="SH46_C">#REF!</definedName>
    <definedName name="SH46_COMP" localSheetId="3">#REF!</definedName>
    <definedName name="SH46_COMP" localSheetId="7">#REF!</definedName>
    <definedName name="SH46_COMP" localSheetId="6">#REF!</definedName>
    <definedName name="SH46_COMP">#REF!</definedName>
    <definedName name="SH47_" localSheetId="3">#REF!</definedName>
    <definedName name="SH47_" localSheetId="7">#REF!</definedName>
    <definedName name="SH47_" localSheetId="6">#REF!</definedName>
    <definedName name="SH47_">#REF!</definedName>
    <definedName name="sh47__" localSheetId="3">#REF!</definedName>
    <definedName name="sh47__" localSheetId="7">#REF!</definedName>
    <definedName name="sh47__" localSheetId="6">#REF!</definedName>
    <definedName name="sh47__">#REF!</definedName>
    <definedName name="SH47_C" localSheetId="3">#REF!</definedName>
    <definedName name="SH47_C" localSheetId="7">#REF!</definedName>
    <definedName name="SH47_C" localSheetId="6">#REF!</definedName>
    <definedName name="SH47_C">#REF!</definedName>
    <definedName name="SH47_COMP" localSheetId="3">#REF!</definedName>
    <definedName name="SH47_COMP" localSheetId="7">#REF!</definedName>
    <definedName name="SH47_COMP" localSheetId="6">#REF!</definedName>
    <definedName name="SH47_COMP">#REF!</definedName>
    <definedName name="SH48_" localSheetId="3">#REF!</definedName>
    <definedName name="SH48_" localSheetId="7">#REF!</definedName>
    <definedName name="SH48_" localSheetId="6">#REF!</definedName>
    <definedName name="SH48_">#REF!</definedName>
    <definedName name="sh48__" localSheetId="3">#REF!</definedName>
    <definedName name="sh48__" localSheetId="7">#REF!</definedName>
    <definedName name="sh48__" localSheetId="6">#REF!</definedName>
    <definedName name="sh48__">#REF!</definedName>
    <definedName name="SH48_C" localSheetId="3">#REF!</definedName>
    <definedName name="SH48_C" localSheetId="7">#REF!</definedName>
    <definedName name="SH48_C" localSheetId="6">#REF!</definedName>
    <definedName name="SH48_C">#REF!</definedName>
    <definedName name="SH48_COMP" localSheetId="3">#REF!</definedName>
    <definedName name="SH48_COMP" localSheetId="7">#REF!</definedName>
    <definedName name="SH48_COMP" localSheetId="6">#REF!</definedName>
    <definedName name="SH48_COMP">#REF!</definedName>
    <definedName name="SH49_" localSheetId="3">#REF!</definedName>
    <definedName name="SH49_" localSheetId="7">#REF!</definedName>
    <definedName name="SH49_" localSheetId="6">#REF!</definedName>
    <definedName name="SH49_">#REF!</definedName>
    <definedName name="sh49__" localSheetId="3">#REF!</definedName>
    <definedName name="sh49__" localSheetId="7">#REF!</definedName>
    <definedName name="sh49__" localSheetId="6">#REF!</definedName>
    <definedName name="sh49__">#REF!</definedName>
    <definedName name="SH49_C" localSheetId="3">#REF!</definedName>
    <definedName name="SH49_C" localSheetId="7">#REF!</definedName>
    <definedName name="SH49_C" localSheetId="6">#REF!</definedName>
    <definedName name="SH49_C">#REF!</definedName>
    <definedName name="SH49_COMP" localSheetId="3">#REF!</definedName>
    <definedName name="SH49_COMP" localSheetId="7">#REF!</definedName>
    <definedName name="SH49_COMP" localSheetId="6">#REF!</definedName>
    <definedName name="SH49_COMP">#REF!</definedName>
    <definedName name="SH50_" localSheetId="3">#REF!</definedName>
    <definedName name="SH50_" localSheetId="7">#REF!</definedName>
    <definedName name="SH50_" localSheetId="6">#REF!</definedName>
    <definedName name="SH50_">#REF!</definedName>
    <definedName name="sh50__" localSheetId="3">#REF!</definedName>
    <definedName name="sh50__" localSheetId="7">#REF!</definedName>
    <definedName name="sh50__" localSheetId="6">#REF!</definedName>
    <definedName name="sh50__">#REF!</definedName>
    <definedName name="SH50_C" localSheetId="3">#REF!</definedName>
    <definedName name="SH50_C" localSheetId="7">#REF!</definedName>
    <definedName name="SH50_C" localSheetId="6">#REF!</definedName>
    <definedName name="SH50_C">#REF!</definedName>
    <definedName name="SH50_COMP" localSheetId="3">#REF!</definedName>
    <definedName name="SH50_COMP" localSheetId="7">#REF!</definedName>
    <definedName name="SH50_COMP" localSheetId="6">#REF!</definedName>
    <definedName name="SH50_COMP">#REF!</definedName>
    <definedName name="SH51_" localSheetId="3">#REF!</definedName>
    <definedName name="SH51_" localSheetId="7">#REF!</definedName>
    <definedName name="SH51_" localSheetId="6">#REF!</definedName>
    <definedName name="SH51_">#REF!</definedName>
    <definedName name="sh51__" localSheetId="3">#REF!</definedName>
    <definedName name="sh51__" localSheetId="7">#REF!</definedName>
    <definedName name="sh51__" localSheetId="6">#REF!</definedName>
    <definedName name="sh51__">#REF!</definedName>
    <definedName name="SH51_C" localSheetId="3">#REF!</definedName>
    <definedName name="SH51_C" localSheetId="7">#REF!</definedName>
    <definedName name="SH51_C" localSheetId="6">#REF!</definedName>
    <definedName name="SH51_C">#REF!</definedName>
    <definedName name="SH51_COMP" localSheetId="3">#REF!</definedName>
    <definedName name="SH51_COMP" localSheetId="7">#REF!</definedName>
    <definedName name="SH51_COMP" localSheetId="6">#REF!</definedName>
    <definedName name="SH51_COMP">#REF!</definedName>
    <definedName name="SH52_" localSheetId="3">#REF!</definedName>
    <definedName name="SH52_" localSheetId="7">#REF!</definedName>
    <definedName name="SH52_" localSheetId="6">#REF!</definedName>
    <definedName name="SH52_">#REF!</definedName>
    <definedName name="sh52__" localSheetId="3">#REF!</definedName>
    <definedName name="sh52__" localSheetId="7">#REF!</definedName>
    <definedName name="sh52__" localSheetId="6">#REF!</definedName>
    <definedName name="sh52__">#REF!</definedName>
    <definedName name="SH52_C" localSheetId="3">#REF!</definedName>
    <definedName name="SH52_C" localSheetId="7">#REF!</definedName>
    <definedName name="SH52_C" localSheetId="6">#REF!</definedName>
    <definedName name="SH52_C">#REF!</definedName>
    <definedName name="SH52_COMP" localSheetId="3">#REF!</definedName>
    <definedName name="SH52_COMP" localSheetId="7">#REF!</definedName>
    <definedName name="SH52_COMP" localSheetId="6">#REF!</definedName>
    <definedName name="SH52_COMP">#REF!</definedName>
    <definedName name="SH53_" localSheetId="3">#REF!</definedName>
    <definedName name="SH53_" localSheetId="7">#REF!</definedName>
    <definedName name="SH53_" localSheetId="6">#REF!</definedName>
    <definedName name="SH53_">#REF!</definedName>
    <definedName name="sh53__" localSheetId="3">#REF!</definedName>
    <definedName name="sh53__" localSheetId="7">#REF!</definedName>
    <definedName name="sh53__" localSheetId="6">#REF!</definedName>
    <definedName name="sh53__">#REF!</definedName>
    <definedName name="SH53_C" localSheetId="3">#REF!</definedName>
    <definedName name="SH53_C" localSheetId="7">#REF!</definedName>
    <definedName name="SH53_C" localSheetId="6">#REF!</definedName>
    <definedName name="SH53_C">#REF!</definedName>
    <definedName name="SH53_COMP" localSheetId="3">#REF!</definedName>
    <definedName name="SH53_COMP" localSheetId="7">#REF!</definedName>
    <definedName name="SH53_COMP" localSheetId="6">#REF!</definedName>
    <definedName name="SH53_COMP">#REF!</definedName>
    <definedName name="SH54_" localSheetId="3">#REF!</definedName>
    <definedName name="SH54_" localSheetId="7">#REF!</definedName>
    <definedName name="SH54_" localSheetId="6">#REF!</definedName>
    <definedName name="SH54_">#REF!</definedName>
    <definedName name="sh54__" localSheetId="3">#REF!</definedName>
    <definedName name="sh54__" localSheetId="7">#REF!</definedName>
    <definedName name="sh54__" localSheetId="6">#REF!</definedName>
    <definedName name="sh54__">#REF!</definedName>
    <definedName name="SH54_C" localSheetId="3">#REF!</definedName>
    <definedName name="SH54_C" localSheetId="7">#REF!</definedName>
    <definedName name="SH54_C" localSheetId="6">#REF!</definedName>
    <definedName name="SH54_C">#REF!</definedName>
    <definedName name="SH54_COMP" localSheetId="3">#REF!</definedName>
    <definedName name="SH54_COMP" localSheetId="7">#REF!</definedName>
    <definedName name="SH54_COMP" localSheetId="6">#REF!</definedName>
    <definedName name="SH54_COMP">#REF!</definedName>
    <definedName name="SH55_" localSheetId="3">#REF!</definedName>
    <definedName name="SH55_" localSheetId="7">#REF!</definedName>
    <definedName name="SH55_" localSheetId="6">#REF!</definedName>
    <definedName name="SH55_">#REF!</definedName>
    <definedName name="sh55__" localSheetId="3">#REF!</definedName>
    <definedName name="sh55__" localSheetId="7">#REF!</definedName>
    <definedName name="sh55__" localSheetId="6">#REF!</definedName>
    <definedName name="sh55__">#REF!</definedName>
    <definedName name="SH55_C" localSheetId="3">#REF!</definedName>
    <definedName name="SH55_C" localSheetId="7">#REF!</definedName>
    <definedName name="SH55_C" localSheetId="6">#REF!</definedName>
    <definedName name="SH55_C">#REF!</definedName>
    <definedName name="SH55_COMP" localSheetId="3">#REF!</definedName>
    <definedName name="SH55_COMP" localSheetId="7">#REF!</definedName>
    <definedName name="SH55_COMP" localSheetId="6">#REF!</definedName>
    <definedName name="SH55_COMP">#REF!</definedName>
    <definedName name="SH56_" localSheetId="3">#REF!</definedName>
    <definedName name="SH56_" localSheetId="7">#REF!</definedName>
    <definedName name="SH56_" localSheetId="6">#REF!</definedName>
    <definedName name="SH56_">#REF!</definedName>
    <definedName name="sh56__" localSheetId="3">#REF!</definedName>
    <definedName name="sh56__" localSheetId="7">#REF!</definedName>
    <definedName name="sh56__" localSheetId="6">#REF!</definedName>
    <definedName name="sh56__">#REF!</definedName>
    <definedName name="SH56_C" localSheetId="3">#REF!</definedName>
    <definedName name="SH56_C" localSheetId="7">#REF!</definedName>
    <definedName name="SH56_C" localSheetId="6">#REF!</definedName>
    <definedName name="SH56_C">#REF!</definedName>
    <definedName name="SH56_COMP" localSheetId="3">#REF!</definedName>
    <definedName name="SH56_COMP" localSheetId="7">#REF!</definedName>
    <definedName name="SH56_COMP" localSheetId="6">#REF!</definedName>
    <definedName name="SH56_COMP">#REF!</definedName>
    <definedName name="SH57_" localSheetId="3">#REF!</definedName>
    <definedName name="SH57_" localSheetId="7">#REF!</definedName>
    <definedName name="SH57_" localSheetId="6">#REF!</definedName>
    <definedName name="SH57_">#REF!</definedName>
    <definedName name="sh57__" localSheetId="3">#REF!</definedName>
    <definedName name="sh57__" localSheetId="7">#REF!</definedName>
    <definedName name="sh57__" localSheetId="6">#REF!</definedName>
    <definedName name="sh57__">#REF!</definedName>
    <definedName name="SH57_C" localSheetId="3">#REF!</definedName>
    <definedName name="SH57_C" localSheetId="7">#REF!</definedName>
    <definedName name="SH57_C" localSheetId="6">#REF!</definedName>
    <definedName name="SH57_C">#REF!</definedName>
    <definedName name="SH57_COMP" localSheetId="3">#REF!</definedName>
    <definedName name="SH57_COMP" localSheetId="7">#REF!</definedName>
    <definedName name="SH57_COMP" localSheetId="6">#REF!</definedName>
    <definedName name="SH57_COMP">#REF!</definedName>
    <definedName name="SH58_" localSheetId="3">#REF!</definedName>
    <definedName name="SH58_" localSheetId="7">#REF!</definedName>
    <definedName name="SH58_" localSheetId="6">#REF!</definedName>
    <definedName name="SH58_">#REF!</definedName>
    <definedName name="sh58__" localSheetId="3">#REF!</definedName>
    <definedName name="sh58__" localSheetId="7">#REF!</definedName>
    <definedName name="sh58__" localSheetId="6">#REF!</definedName>
    <definedName name="sh58__">#REF!</definedName>
    <definedName name="SH58_C" localSheetId="3">#REF!</definedName>
    <definedName name="SH58_C" localSheetId="7">#REF!</definedName>
    <definedName name="SH58_C" localSheetId="6">#REF!</definedName>
    <definedName name="SH58_C">#REF!</definedName>
    <definedName name="SH58_comp" localSheetId="3">#REF!</definedName>
    <definedName name="SH58_comp" localSheetId="7">#REF!</definedName>
    <definedName name="SH58_comp" localSheetId="6">#REF!</definedName>
    <definedName name="SH58_comp">#REF!</definedName>
    <definedName name="SH59_" localSheetId="3">#REF!</definedName>
    <definedName name="SH59_" localSheetId="7">#REF!</definedName>
    <definedName name="SH59_" localSheetId="6">#REF!</definedName>
    <definedName name="SH59_">#REF!</definedName>
    <definedName name="sh59__" localSheetId="3">#REF!</definedName>
    <definedName name="sh59__" localSheetId="7">#REF!</definedName>
    <definedName name="sh59__" localSheetId="6">#REF!</definedName>
    <definedName name="sh59__">#REF!</definedName>
    <definedName name="SH59_C" localSheetId="3">#REF!</definedName>
    <definedName name="SH59_C" localSheetId="7">#REF!</definedName>
    <definedName name="SH59_C" localSheetId="6">#REF!</definedName>
    <definedName name="SH59_C">#REF!</definedName>
    <definedName name="SH59_COMP" localSheetId="3">#REF!</definedName>
    <definedName name="SH59_COMP" localSheetId="7">#REF!</definedName>
    <definedName name="SH59_COMP" localSheetId="6">#REF!</definedName>
    <definedName name="SH59_COMP">#REF!</definedName>
    <definedName name="SH60_" localSheetId="3">#REF!</definedName>
    <definedName name="SH60_" localSheetId="7">#REF!</definedName>
    <definedName name="SH60_" localSheetId="6">#REF!</definedName>
    <definedName name="SH60_">#REF!</definedName>
    <definedName name="sh60__" localSheetId="3">#REF!</definedName>
    <definedName name="sh60__" localSheetId="7">#REF!</definedName>
    <definedName name="sh60__" localSheetId="6">#REF!</definedName>
    <definedName name="sh60__">#REF!</definedName>
    <definedName name="SH60_C" localSheetId="3">#REF!</definedName>
    <definedName name="SH60_C" localSheetId="7">#REF!</definedName>
    <definedName name="SH60_C" localSheetId="6">#REF!</definedName>
    <definedName name="SH60_C">#REF!</definedName>
    <definedName name="SH60_COMP" localSheetId="3">#REF!</definedName>
    <definedName name="SH60_COMP" localSheetId="7">#REF!</definedName>
    <definedName name="SH60_COMP" localSheetId="6">#REF!</definedName>
    <definedName name="SH60_COMP">#REF!</definedName>
    <definedName name="SH61_" localSheetId="3">#REF!</definedName>
    <definedName name="SH61_" localSheetId="7">#REF!</definedName>
    <definedName name="SH61_" localSheetId="6">#REF!</definedName>
    <definedName name="SH61_">#REF!</definedName>
    <definedName name="sh61__" localSheetId="3">#REF!</definedName>
    <definedName name="sh61__" localSheetId="7">#REF!</definedName>
    <definedName name="sh61__" localSheetId="6">#REF!</definedName>
    <definedName name="sh61__">#REF!</definedName>
    <definedName name="SH61_C" localSheetId="3">#REF!</definedName>
    <definedName name="SH61_C" localSheetId="7">#REF!</definedName>
    <definedName name="SH61_C" localSheetId="6">#REF!</definedName>
    <definedName name="SH61_C">#REF!</definedName>
    <definedName name="SH61_COMP" localSheetId="3">#REF!</definedName>
    <definedName name="SH61_COMP" localSheetId="7">#REF!</definedName>
    <definedName name="SH61_COMP" localSheetId="6">#REF!</definedName>
    <definedName name="SH61_COMP">#REF!</definedName>
    <definedName name="SH62_" localSheetId="3">#REF!</definedName>
    <definedName name="SH62_" localSheetId="7">#REF!</definedName>
    <definedName name="SH62_" localSheetId="6">#REF!</definedName>
    <definedName name="SH62_">#REF!</definedName>
    <definedName name="sh62__" localSheetId="3">#REF!</definedName>
    <definedName name="sh62__" localSheetId="7">#REF!</definedName>
    <definedName name="sh62__" localSheetId="6">#REF!</definedName>
    <definedName name="sh62__">#REF!</definedName>
    <definedName name="SH62_C" localSheetId="3">#REF!</definedName>
    <definedName name="SH62_C" localSheetId="7">#REF!</definedName>
    <definedName name="SH62_C" localSheetId="6">#REF!</definedName>
    <definedName name="SH62_C">#REF!</definedName>
    <definedName name="SH62_COMP" localSheetId="3">#REF!</definedName>
    <definedName name="SH62_COMP" localSheetId="7">#REF!</definedName>
    <definedName name="SH62_COMP" localSheetId="6">#REF!</definedName>
    <definedName name="SH62_COMP">#REF!</definedName>
    <definedName name="SH63_" localSheetId="3">#REF!</definedName>
    <definedName name="SH63_" localSheetId="7">#REF!</definedName>
    <definedName name="SH63_" localSheetId="6">#REF!</definedName>
    <definedName name="SH63_">#REF!</definedName>
    <definedName name="sh63__" localSheetId="3">#REF!</definedName>
    <definedName name="sh63__" localSheetId="7">#REF!</definedName>
    <definedName name="sh63__" localSheetId="6">#REF!</definedName>
    <definedName name="sh63__">#REF!</definedName>
    <definedName name="SH63_C" localSheetId="3">#REF!</definedName>
    <definedName name="SH63_C" localSheetId="7">#REF!</definedName>
    <definedName name="SH63_C" localSheetId="6">#REF!</definedName>
    <definedName name="SH63_C">#REF!</definedName>
    <definedName name="SH63_COMP" localSheetId="3">#REF!</definedName>
    <definedName name="SH63_COMP" localSheetId="7">#REF!</definedName>
    <definedName name="SH63_COMP" localSheetId="6">#REF!</definedName>
    <definedName name="SH63_COMP">#REF!</definedName>
    <definedName name="SH64_" localSheetId="3">#REF!</definedName>
    <definedName name="SH64_" localSheetId="7">#REF!</definedName>
    <definedName name="SH64_" localSheetId="6">#REF!</definedName>
    <definedName name="SH64_">#REF!</definedName>
    <definedName name="sh64__" localSheetId="3">#REF!</definedName>
    <definedName name="sh64__" localSheetId="7">#REF!</definedName>
    <definedName name="sh64__" localSheetId="6">#REF!</definedName>
    <definedName name="sh64__">#REF!</definedName>
    <definedName name="SH64_C" localSheetId="3">#REF!</definedName>
    <definedName name="SH64_C" localSheetId="7">#REF!</definedName>
    <definedName name="SH64_C" localSheetId="6">#REF!</definedName>
    <definedName name="SH64_C">#REF!</definedName>
    <definedName name="SH64_COMP" localSheetId="3">#REF!</definedName>
    <definedName name="SH64_COMP" localSheetId="7">#REF!</definedName>
    <definedName name="SH64_COMP" localSheetId="6">#REF!</definedName>
    <definedName name="SH64_COMP">#REF!</definedName>
    <definedName name="SH65_" localSheetId="3">#REF!</definedName>
    <definedName name="SH65_" localSheetId="7">#REF!</definedName>
    <definedName name="SH65_" localSheetId="6">#REF!</definedName>
    <definedName name="SH65_">#REF!</definedName>
    <definedName name="sh65__" localSheetId="3">#REF!</definedName>
    <definedName name="sh65__" localSheetId="7">#REF!</definedName>
    <definedName name="sh65__" localSheetId="6">#REF!</definedName>
    <definedName name="sh65__">#REF!</definedName>
    <definedName name="SH65_C" localSheetId="3">#REF!</definedName>
    <definedName name="SH65_C" localSheetId="7">#REF!</definedName>
    <definedName name="SH65_C" localSheetId="6">#REF!</definedName>
    <definedName name="SH65_C">#REF!</definedName>
    <definedName name="SH65_COMP" localSheetId="3">#REF!</definedName>
    <definedName name="SH65_COMP" localSheetId="7">#REF!</definedName>
    <definedName name="SH65_COMP" localSheetId="6">#REF!</definedName>
    <definedName name="SH65_COMP">#REF!</definedName>
    <definedName name="SH66_" localSheetId="3">#REF!</definedName>
    <definedName name="SH66_" localSheetId="7">#REF!</definedName>
    <definedName name="SH66_" localSheetId="6">#REF!</definedName>
    <definedName name="SH66_">#REF!</definedName>
    <definedName name="sh66__" localSheetId="3">#REF!</definedName>
    <definedName name="sh66__" localSheetId="7">#REF!</definedName>
    <definedName name="sh66__" localSheetId="6">#REF!</definedName>
    <definedName name="sh66__">#REF!</definedName>
    <definedName name="SH66_C" localSheetId="3">#REF!</definedName>
    <definedName name="SH66_C" localSheetId="7">#REF!</definedName>
    <definedName name="SH66_C" localSheetId="6">#REF!</definedName>
    <definedName name="SH66_C">#REF!</definedName>
    <definedName name="SH66_COMP" localSheetId="3">#REF!</definedName>
    <definedName name="SH66_COMP" localSheetId="7">#REF!</definedName>
    <definedName name="SH66_COMP" localSheetId="6">#REF!</definedName>
    <definedName name="SH66_COMP">#REF!</definedName>
    <definedName name="SH67_" localSheetId="3">#REF!</definedName>
    <definedName name="SH67_" localSheetId="7">#REF!</definedName>
    <definedName name="SH67_" localSheetId="6">#REF!</definedName>
    <definedName name="SH67_">#REF!</definedName>
    <definedName name="sh67__" localSheetId="3">#REF!</definedName>
    <definedName name="sh67__" localSheetId="7">#REF!</definedName>
    <definedName name="sh67__" localSheetId="6">#REF!</definedName>
    <definedName name="sh67__">#REF!</definedName>
    <definedName name="SH67_C" localSheetId="3">#REF!</definedName>
    <definedName name="SH67_C" localSheetId="7">#REF!</definedName>
    <definedName name="SH67_C" localSheetId="6">#REF!</definedName>
    <definedName name="SH67_C">#REF!</definedName>
    <definedName name="SH67_comp" localSheetId="3">#REF!</definedName>
    <definedName name="SH67_comp" localSheetId="7">#REF!</definedName>
    <definedName name="SH67_comp" localSheetId="6">#REF!</definedName>
    <definedName name="SH67_comp">#REF!</definedName>
    <definedName name="SH68_" localSheetId="3">#REF!</definedName>
    <definedName name="SH68_" localSheetId="7">#REF!</definedName>
    <definedName name="SH68_" localSheetId="6">#REF!</definedName>
    <definedName name="SH68_">#REF!</definedName>
    <definedName name="sh68__" localSheetId="3">#REF!</definedName>
    <definedName name="sh68__" localSheetId="7">#REF!</definedName>
    <definedName name="sh68__" localSheetId="6">#REF!</definedName>
    <definedName name="sh68__">#REF!</definedName>
    <definedName name="SH68_C" localSheetId="3">#REF!</definedName>
    <definedName name="SH68_C" localSheetId="7">#REF!</definedName>
    <definedName name="SH68_C" localSheetId="6">#REF!</definedName>
    <definedName name="SH68_C">#REF!</definedName>
    <definedName name="SH68_COMP" localSheetId="3">#REF!</definedName>
    <definedName name="SH68_COMP" localSheetId="7">#REF!</definedName>
    <definedName name="SH68_COMP" localSheetId="6">#REF!</definedName>
    <definedName name="SH68_COMP">#REF!</definedName>
    <definedName name="SH69_" localSheetId="3">#REF!</definedName>
    <definedName name="SH69_" localSheetId="7">#REF!</definedName>
    <definedName name="SH69_" localSheetId="6">#REF!</definedName>
    <definedName name="SH69_">#REF!</definedName>
    <definedName name="sh69__" localSheetId="3">#REF!</definedName>
    <definedName name="sh69__" localSheetId="7">#REF!</definedName>
    <definedName name="sh69__" localSheetId="6">#REF!</definedName>
    <definedName name="sh69__">#REF!</definedName>
    <definedName name="SH69_C" localSheetId="3">#REF!</definedName>
    <definedName name="SH69_C" localSheetId="7">#REF!</definedName>
    <definedName name="SH69_C" localSheetId="6">#REF!</definedName>
    <definedName name="SH69_C">#REF!</definedName>
    <definedName name="SH69_COMP" localSheetId="3">#REF!</definedName>
    <definedName name="SH69_COMP" localSheetId="7">#REF!</definedName>
    <definedName name="SH69_COMP" localSheetId="6">#REF!</definedName>
    <definedName name="SH69_COMP">#REF!</definedName>
    <definedName name="SH70_" localSheetId="3">#REF!</definedName>
    <definedName name="SH70_" localSheetId="7">#REF!</definedName>
    <definedName name="SH70_" localSheetId="6">#REF!</definedName>
    <definedName name="SH70_">#REF!</definedName>
    <definedName name="sh70__" localSheetId="3">#REF!</definedName>
    <definedName name="sh70__" localSheetId="7">#REF!</definedName>
    <definedName name="sh70__" localSheetId="6">#REF!</definedName>
    <definedName name="sh70__">#REF!</definedName>
    <definedName name="SH70_C" localSheetId="3">#REF!</definedName>
    <definedName name="SH70_C" localSheetId="7">#REF!</definedName>
    <definedName name="SH70_C" localSheetId="6">#REF!</definedName>
    <definedName name="SH70_C">#REF!</definedName>
    <definedName name="SH70_COMP" localSheetId="3">#REF!</definedName>
    <definedName name="SH70_COMP" localSheetId="7">#REF!</definedName>
    <definedName name="SH70_COMP" localSheetId="6">#REF!</definedName>
    <definedName name="SH70_COMP">#REF!</definedName>
    <definedName name="SH71_" localSheetId="3">#REF!</definedName>
    <definedName name="SH71_" localSheetId="7">#REF!</definedName>
    <definedName name="SH71_" localSheetId="6">#REF!</definedName>
    <definedName name="SH71_">#REF!</definedName>
    <definedName name="sh71__" localSheetId="3">#REF!</definedName>
    <definedName name="sh71__" localSheetId="7">#REF!</definedName>
    <definedName name="sh71__" localSheetId="6">#REF!</definedName>
    <definedName name="sh71__">#REF!</definedName>
    <definedName name="SH71_C" localSheetId="3">#REF!</definedName>
    <definedName name="SH71_C" localSheetId="7">#REF!</definedName>
    <definedName name="SH71_C" localSheetId="6">#REF!</definedName>
    <definedName name="SH71_C">#REF!</definedName>
    <definedName name="SH71_COMP" localSheetId="3">#REF!</definedName>
    <definedName name="SH71_COMP" localSheetId="7">#REF!</definedName>
    <definedName name="SH71_COMP" localSheetId="6">#REF!</definedName>
    <definedName name="SH71_COMP">#REF!</definedName>
    <definedName name="SH72_" localSheetId="3">#REF!</definedName>
    <definedName name="SH72_" localSheetId="7">#REF!</definedName>
    <definedName name="SH72_" localSheetId="6">#REF!</definedName>
    <definedName name="SH72_">#REF!</definedName>
    <definedName name="sh72__" localSheetId="3">#REF!</definedName>
    <definedName name="sh72__" localSheetId="7">#REF!</definedName>
    <definedName name="sh72__" localSheetId="6">#REF!</definedName>
    <definedName name="sh72__">#REF!</definedName>
    <definedName name="SH72_C" localSheetId="3">#REF!</definedName>
    <definedName name="SH72_C" localSheetId="7">#REF!</definedName>
    <definedName name="SH72_C" localSheetId="6">#REF!</definedName>
    <definedName name="SH72_C">#REF!</definedName>
    <definedName name="SH72_COMP" localSheetId="3">#REF!</definedName>
    <definedName name="SH72_COMP" localSheetId="7">#REF!</definedName>
    <definedName name="SH72_COMP" localSheetId="6">#REF!</definedName>
    <definedName name="SH72_COMP">#REF!</definedName>
    <definedName name="SH73_" localSheetId="3">#REF!</definedName>
    <definedName name="SH73_" localSheetId="7">#REF!</definedName>
    <definedName name="SH73_" localSheetId="6">#REF!</definedName>
    <definedName name="SH73_">#REF!</definedName>
    <definedName name="sh73__" localSheetId="3">#REF!</definedName>
    <definedName name="sh73__" localSheetId="7">#REF!</definedName>
    <definedName name="sh73__" localSheetId="6">#REF!</definedName>
    <definedName name="sh73__">#REF!</definedName>
    <definedName name="SH73_C" localSheetId="3">#REF!</definedName>
    <definedName name="SH73_C" localSheetId="7">#REF!</definedName>
    <definedName name="SH73_C" localSheetId="6">#REF!</definedName>
    <definedName name="SH73_C">#REF!</definedName>
    <definedName name="SH73_COMP" localSheetId="3">#REF!</definedName>
    <definedName name="SH73_COMP" localSheetId="7">#REF!</definedName>
    <definedName name="SH73_COMP" localSheetId="6">#REF!</definedName>
    <definedName name="SH73_COMP">#REF!</definedName>
    <definedName name="SH74_" localSheetId="3">#REF!</definedName>
    <definedName name="SH74_" localSheetId="7">#REF!</definedName>
    <definedName name="SH74_" localSheetId="6">#REF!</definedName>
    <definedName name="SH74_">#REF!</definedName>
    <definedName name="sh74__" localSheetId="3">#REF!</definedName>
    <definedName name="sh74__" localSheetId="7">#REF!</definedName>
    <definedName name="sh74__" localSheetId="6">#REF!</definedName>
    <definedName name="sh74__">#REF!</definedName>
    <definedName name="SH74_C" localSheetId="3">#REF!</definedName>
    <definedName name="SH74_C" localSheetId="7">#REF!</definedName>
    <definedName name="SH74_C" localSheetId="6">#REF!</definedName>
    <definedName name="SH74_C">#REF!</definedName>
    <definedName name="SH74_COMP" localSheetId="3">#REF!</definedName>
    <definedName name="SH74_COMP" localSheetId="7">#REF!</definedName>
    <definedName name="SH74_COMP" localSheetId="6">#REF!</definedName>
    <definedName name="SH74_COMP">#REF!</definedName>
    <definedName name="SH75_" localSheetId="3">#REF!</definedName>
    <definedName name="SH75_" localSheetId="7">#REF!</definedName>
    <definedName name="SH75_" localSheetId="6">#REF!</definedName>
    <definedName name="SH75_">#REF!</definedName>
    <definedName name="sh75__" localSheetId="3">#REF!</definedName>
    <definedName name="sh75__" localSheetId="7">#REF!</definedName>
    <definedName name="sh75__" localSheetId="6">#REF!</definedName>
    <definedName name="sh75__">#REF!</definedName>
    <definedName name="SH75_C" localSheetId="3">#REF!</definedName>
    <definedName name="SH75_C" localSheetId="7">#REF!</definedName>
    <definedName name="SH75_C" localSheetId="6">#REF!</definedName>
    <definedName name="SH75_C">#REF!</definedName>
    <definedName name="SH75_COMP" localSheetId="3">#REF!</definedName>
    <definedName name="SH75_COMP" localSheetId="7">#REF!</definedName>
    <definedName name="SH75_COMP" localSheetId="6">#REF!</definedName>
    <definedName name="SH75_COMP">#REF!</definedName>
    <definedName name="SH76_" localSheetId="3">#REF!</definedName>
    <definedName name="SH76_" localSheetId="7">#REF!</definedName>
    <definedName name="SH76_" localSheetId="6">#REF!</definedName>
    <definedName name="SH76_">#REF!</definedName>
    <definedName name="sh76__" localSheetId="3">#REF!</definedName>
    <definedName name="sh76__" localSheetId="7">#REF!</definedName>
    <definedName name="sh76__" localSheetId="6">#REF!</definedName>
    <definedName name="sh76__">#REF!</definedName>
    <definedName name="SH76_C" localSheetId="3">#REF!</definedName>
    <definedName name="SH76_C" localSheetId="7">#REF!</definedName>
    <definedName name="SH76_C" localSheetId="6">#REF!</definedName>
    <definedName name="SH76_C">#REF!</definedName>
    <definedName name="SH76_COMP" localSheetId="3">#REF!</definedName>
    <definedName name="SH76_COMP" localSheetId="7">#REF!</definedName>
    <definedName name="SH76_COMP" localSheetId="6">#REF!</definedName>
    <definedName name="SH76_COMP">#REF!</definedName>
    <definedName name="SH77_" localSheetId="3">#REF!</definedName>
    <definedName name="SH77_" localSheetId="7">#REF!</definedName>
    <definedName name="SH77_" localSheetId="6">#REF!</definedName>
    <definedName name="SH77_">#REF!</definedName>
    <definedName name="sh77__" localSheetId="3">#REF!</definedName>
    <definedName name="sh77__" localSheetId="7">#REF!</definedName>
    <definedName name="sh77__" localSheetId="6">#REF!</definedName>
    <definedName name="sh77__">#REF!</definedName>
    <definedName name="SH77_C" localSheetId="3">#REF!</definedName>
    <definedName name="SH77_C" localSheetId="7">#REF!</definedName>
    <definedName name="SH77_C" localSheetId="6">#REF!</definedName>
    <definedName name="SH77_C">#REF!</definedName>
    <definedName name="SH77_COMP" localSheetId="3">#REF!</definedName>
    <definedName name="SH77_COMP" localSheetId="7">#REF!</definedName>
    <definedName name="SH77_COMP" localSheetId="6">#REF!</definedName>
    <definedName name="SH77_COMP">#REF!</definedName>
    <definedName name="SH78_" localSheetId="3">#REF!</definedName>
    <definedName name="SH78_" localSheetId="7">#REF!</definedName>
    <definedName name="SH78_" localSheetId="6">#REF!</definedName>
    <definedName name="SH78_">#REF!</definedName>
    <definedName name="sh78__" localSheetId="3">#REF!</definedName>
    <definedName name="sh78__" localSheetId="7">#REF!</definedName>
    <definedName name="sh78__" localSheetId="6">#REF!</definedName>
    <definedName name="sh78__">#REF!</definedName>
    <definedName name="SH78_C" localSheetId="3">#REF!</definedName>
    <definedName name="SH78_C" localSheetId="7">#REF!</definedName>
    <definedName name="SH78_C" localSheetId="6">#REF!</definedName>
    <definedName name="SH78_C">#REF!</definedName>
    <definedName name="SH78_COMP" localSheetId="3">#REF!</definedName>
    <definedName name="SH78_COMP" localSheetId="7">#REF!</definedName>
    <definedName name="SH78_COMP" localSheetId="6">#REF!</definedName>
    <definedName name="SH78_COMP">#REF!</definedName>
    <definedName name="SH79_" localSheetId="3">#REF!</definedName>
    <definedName name="SH79_" localSheetId="7">#REF!</definedName>
    <definedName name="SH79_" localSheetId="6">#REF!</definedName>
    <definedName name="SH79_">#REF!</definedName>
    <definedName name="sh79__" localSheetId="3">#REF!</definedName>
    <definedName name="sh79__" localSheetId="7">#REF!</definedName>
    <definedName name="sh79__" localSheetId="6">#REF!</definedName>
    <definedName name="sh79__">#REF!</definedName>
    <definedName name="SH79_C" localSheetId="3">#REF!</definedName>
    <definedName name="SH79_C" localSheetId="7">#REF!</definedName>
    <definedName name="SH79_C" localSheetId="6">#REF!</definedName>
    <definedName name="SH79_C">#REF!</definedName>
    <definedName name="SH79_COMP" localSheetId="3">#REF!</definedName>
    <definedName name="SH79_COMP" localSheetId="7">#REF!</definedName>
    <definedName name="SH79_COMP" localSheetId="6">#REF!</definedName>
    <definedName name="SH79_COMP">#REF!</definedName>
    <definedName name="SH80_" localSheetId="3">#REF!</definedName>
    <definedName name="SH80_" localSheetId="7">#REF!</definedName>
    <definedName name="SH80_" localSheetId="6">#REF!</definedName>
    <definedName name="SH80_">#REF!</definedName>
    <definedName name="sh80__" localSheetId="3">#REF!</definedName>
    <definedName name="sh80__" localSheetId="7">#REF!</definedName>
    <definedName name="sh80__" localSheetId="6">#REF!</definedName>
    <definedName name="sh80__">#REF!</definedName>
    <definedName name="SH80_C" localSheetId="3">#REF!</definedName>
    <definedName name="SH80_C" localSheetId="7">#REF!</definedName>
    <definedName name="SH80_C" localSheetId="6">#REF!</definedName>
    <definedName name="SH80_C">#REF!</definedName>
    <definedName name="SH80_COMP" localSheetId="3">#REF!</definedName>
    <definedName name="SH80_COMP" localSheetId="7">#REF!</definedName>
    <definedName name="SH80_COMP" localSheetId="6">#REF!</definedName>
    <definedName name="SH80_COMP">#REF!</definedName>
    <definedName name="SH81_" localSheetId="3">#REF!</definedName>
    <definedName name="SH81_" localSheetId="7">#REF!</definedName>
    <definedName name="SH81_" localSheetId="6">#REF!</definedName>
    <definedName name="SH81_">#REF!</definedName>
    <definedName name="sh81__" localSheetId="3">#REF!</definedName>
    <definedName name="sh81__" localSheetId="7">#REF!</definedName>
    <definedName name="sh81__" localSheetId="6">#REF!</definedName>
    <definedName name="sh81__">#REF!</definedName>
    <definedName name="SH81_C" localSheetId="3">#REF!</definedName>
    <definedName name="SH81_C" localSheetId="7">#REF!</definedName>
    <definedName name="SH81_C" localSheetId="6">#REF!</definedName>
    <definedName name="SH81_C">#REF!</definedName>
    <definedName name="SH81_COMP" localSheetId="3">#REF!</definedName>
    <definedName name="SH81_COMP" localSheetId="7">#REF!</definedName>
    <definedName name="SH81_COMP" localSheetId="6">#REF!</definedName>
    <definedName name="SH81_COMP">#REF!</definedName>
    <definedName name="SH82_" localSheetId="3">#REF!</definedName>
    <definedName name="SH82_" localSheetId="7">#REF!</definedName>
    <definedName name="SH82_" localSheetId="6">#REF!</definedName>
    <definedName name="SH82_">#REF!</definedName>
    <definedName name="sh82__" localSheetId="3">#REF!</definedName>
    <definedName name="sh82__" localSheetId="7">#REF!</definedName>
    <definedName name="sh82__" localSheetId="6">#REF!</definedName>
    <definedName name="sh82__">#REF!</definedName>
    <definedName name="SH82_COMP" localSheetId="3">#REF!</definedName>
    <definedName name="SH82_COMP" localSheetId="7">#REF!</definedName>
    <definedName name="SH82_COMP" localSheetId="6">#REF!</definedName>
    <definedName name="SH82_COMP">#REF!</definedName>
    <definedName name="SH83_" localSheetId="3">#REF!</definedName>
    <definedName name="SH83_" localSheetId="7">#REF!</definedName>
    <definedName name="SH83_" localSheetId="6">#REF!</definedName>
    <definedName name="SH83_">#REF!</definedName>
    <definedName name="sh83__" localSheetId="3">#REF!</definedName>
    <definedName name="sh83__" localSheetId="7">#REF!</definedName>
    <definedName name="sh83__" localSheetId="6">#REF!</definedName>
    <definedName name="sh83__">#REF!</definedName>
    <definedName name="SH83_COMP" localSheetId="3">#REF!</definedName>
    <definedName name="SH83_COMP" localSheetId="7">#REF!</definedName>
    <definedName name="SH83_COMP" localSheetId="6">#REF!</definedName>
    <definedName name="SH83_COMP">#REF!</definedName>
    <definedName name="SH84_" localSheetId="3">#REF!</definedName>
    <definedName name="SH84_" localSheetId="7">#REF!</definedName>
    <definedName name="SH84_" localSheetId="6">#REF!</definedName>
    <definedName name="SH84_">#REF!</definedName>
    <definedName name="sh84__" localSheetId="3">#REF!</definedName>
    <definedName name="sh84__" localSheetId="7">#REF!</definedName>
    <definedName name="sh84__" localSheetId="6">#REF!</definedName>
    <definedName name="sh84__">#REF!</definedName>
    <definedName name="SH84_COMP" localSheetId="3">#REF!</definedName>
    <definedName name="SH84_COMP" localSheetId="7">#REF!</definedName>
    <definedName name="SH84_COMP" localSheetId="6">#REF!</definedName>
    <definedName name="SH84_COMP">#REF!</definedName>
    <definedName name="SH85_" localSheetId="3">#REF!</definedName>
    <definedName name="SH85_" localSheetId="7">#REF!</definedName>
    <definedName name="SH85_" localSheetId="6">#REF!</definedName>
    <definedName name="SH85_">#REF!</definedName>
    <definedName name="SH86_" localSheetId="3">#REF!</definedName>
    <definedName name="SH86_" localSheetId="7">#REF!</definedName>
    <definedName name="SH86_" localSheetId="6">#REF!</definedName>
    <definedName name="SH86_">#REF!</definedName>
    <definedName name="sh86_C" localSheetId="3">#REF!</definedName>
    <definedName name="sh86_C" localSheetId="7">#REF!</definedName>
    <definedName name="sh86_C" localSheetId="6">#REF!</definedName>
    <definedName name="sh86_C">#REF!</definedName>
    <definedName name="sh87_c" localSheetId="3">#REF!</definedName>
    <definedName name="sh87_c" localSheetId="7">#REF!</definedName>
    <definedName name="sh87_c" localSheetId="6">#REF!</definedName>
    <definedName name="sh87_c">#REF!</definedName>
    <definedName name="SH88_" localSheetId="3">#REF!</definedName>
    <definedName name="SH88_" localSheetId="7">#REF!</definedName>
    <definedName name="SH88_" localSheetId="6">#REF!</definedName>
    <definedName name="SH88_">#REF!</definedName>
    <definedName name="SH88__">#REF!</definedName>
    <definedName name="SH88_C" localSheetId="3">#REF!</definedName>
    <definedName name="SH88_C" localSheetId="7">#REF!</definedName>
    <definedName name="SH88_C" localSheetId="6">#REF!</definedName>
    <definedName name="SH88_C">#REF!</definedName>
    <definedName name="SH89_" localSheetId="3">#REF!</definedName>
    <definedName name="SH89_" localSheetId="7">#REF!</definedName>
    <definedName name="SH89_" localSheetId="6">#REF!</definedName>
    <definedName name="SH89_">#REF!</definedName>
    <definedName name="SH89_C" localSheetId="3">#REF!</definedName>
    <definedName name="SH89_C" localSheetId="7">#REF!</definedName>
    <definedName name="SH89_C" localSheetId="6">#REF!</definedName>
    <definedName name="SH89_C">#REF!</definedName>
    <definedName name="SH90_" localSheetId="3">#REF!</definedName>
    <definedName name="SH90_" localSheetId="7">#REF!</definedName>
    <definedName name="SH90_" localSheetId="6">#REF!</definedName>
    <definedName name="SH90_">#REF!</definedName>
    <definedName name="SH90_C" localSheetId="3">#REF!</definedName>
    <definedName name="SH90_C" localSheetId="7">#REF!</definedName>
    <definedName name="SH90_C" localSheetId="6">#REF!</definedName>
    <definedName name="SH90_C">#REF!</definedName>
    <definedName name="SH91_" localSheetId="3">#REF!</definedName>
    <definedName name="SH91_" localSheetId="7">#REF!</definedName>
    <definedName name="SH91_" localSheetId="6">#REF!</definedName>
    <definedName name="SH91_">#REF!</definedName>
    <definedName name="SHARED_FORMULA_10_4_10_4_10">"ROUND((#REF!*(#REF!%/12));2)"</definedName>
    <definedName name="SHARED_FORMULA_11_4_11_4_10">"ROUND((#REF!-#REF!)/#REF!;2)+#REF!"</definedName>
    <definedName name="SHARED_FORMULA_12_4_12_4_10">"#REF!*#REF!"</definedName>
    <definedName name="SHARED_FORMULA_3_2_3_2_0">"[.B3]*[.C3]"</definedName>
    <definedName name="SHARED_FORMULA_4_109_4_109_1">"ROUND([.D110]%*[.$E$52];2)"</definedName>
    <definedName name="SHARED_FORMULA_4_109_4_109_2">"ROUND([.D110]%*[.$E$52];2)"</definedName>
    <definedName name="SHARED_FORMULA_4_109_4_109_3">"ROUND([.D110]%*[.$E$52];2)"</definedName>
    <definedName name="SHARED_FORMULA_4_109_4_109_4">"ROUND([.D110]%*[.$E$52];2)"</definedName>
    <definedName name="SHARED_FORMULA_4_109_4_109_5">"ROUND([.D110]%*[.$E$52];2)"</definedName>
    <definedName name="SHARED_FORMULA_4_109_4_109_6">"ROUND([.D110]%*[.$E$52];2)"</definedName>
    <definedName name="SHARED_FORMULA_4_109_4_109_7">"ROUND([.D110]%*[.$E$52];2)"</definedName>
    <definedName name="SHARED_FORMULA_4_109_4_109_8">"ROUND([.D110]%*[.$E$52];2)"</definedName>
    <definedName name="SHARED_FORMULA_4_109_4_109_9">"ROUND([.D110]%*[.$E$52];2)"</definedName>
    <definedName name="SHARED_FORMULA_4_73_4_73_1">"ROUND([.D74]%*[.$E$52];2)"</definedName>
    <definedName name="SHARED_FORMULA_4_73_4_73_2">"ROUND([.D74]%*[.$E$52];2)"</definedName>
    <definedName name="SHARED_FORMULA_4_73_4_73_3">"ROUND([.D74]%*[.$E$52];2)"</definedName>
    <definedName name="SHARED_FORMULA_4_73_4_73_4">"ROUND([.D74]%*[.$E$52];2)"</definedName>
    <definedName name="SHARED_FORMULA_4_73_4_73_5">"ROUND([.D74]%*[.$E$52];2)"</definedName>
    <definedName name="SHARED_FORMULA_4_73_4_73_6">"ROUND([.D74]%*[.$E$52];2)"</definedName>
    <definedName name="SHARED_FORMULA_4_73_4_73_7">"ROUND([.D74]%*[.$E$52];2)"</definedName>
    <definedName name="SHARED_FORMULA_4_73_4_73_8">"ROUND([.D74]%*[.$E$52];2)"</definedName>
    <definedName name="SHARED_FORMULA_4_73_4_73_9">"ROUND([.D74]%*[.$E$52];2)"</definedName>
    <definedName name="SHARED_FORMULA_4_99_4_99_1">"ROUND([.D100]%*[.$E$52];2)"</definedName>
    <definedName name="SHARED_FORMULA_4_99_4_99_2">"ROUND([.D100]%*[.$E$52];2)"</definedName>
    <definedName name="SHARED_FORMULA_4_99_4_99_3">"ROUND([.D100]%*[.$E$52];2)"</definedName>
    <definedName name="SHARED_FORMULA_4_99_4_99_4">"ROUND([.D100]%*[.$E$52];2)"</definedName>
    <definedName name="SHARED_FORMULA_4_99_4_99_5">"ROUND([.D100]%*[.$E$52];2)"</definedName>
    <definedName name="SHARED_FORMULA_4_99_4_99_6">"ROUND([.D100]%*[.$E$52];2)"</definedName>
    <definedName name="SHARED_FORMULA_4_99_4_99_7">"ROUND([.D100]%*[.$E$52];2)"</definedName>
    <definedName name="SHARED_FORMULA_4_99_4_99_8">"ROUND([.D100]%*[.$E$52];2)"</definedName>
    <definedName name="SHARED_FORMULA_4_99_4_99_9">"ROUND([.D100]%*[.$E$52];2)"</definedName>
    <definedName name="SHARED_FORMULA_5_3_5_3_14">"(#REF!/12)*#REF!"</definedName>
    <definedName name="SHARED_FORMULA_9_4_9_4_10">"#REF!*#REF!"</definedName>
    <definedName name="SHGFSDHFFDG" localSheetId="3">#REF!</definedName>
    <definedName name="SHGFSDHFFDG" localSheetId="8">#REF!</definedName>
    <definedName name="SHGFSDHFFDG" localSheetId="5">#REF!</definedName>
    <definedName name="SHGFSDHFFDG" localSheetId="0">#REF!</definedName>
    <definedName name="SHGFSDHFFDG" localSheetId="4">#REF!</definedName>
    <definedName name="SHGFSDHFFDG" localSheetId="7">#REF!</definedName>
    <definedName name="SHGFSDHFFDG" localSheetId="6">#REF!</definedName>
    <definedName name="SHGFSDHFFDG">#REF!</definedName>
    <definedName name="SOMA" localSheetId="3">#REF!</definedName>
    <definedName name="SOMA" localSheetId="5">#REF!</definedName>
    <definedName name="SOMA" localSheetId="0">#REF!</definedName>
    <definedName name="SOMA" localSheetId="4">#REF!</definedName>
    <definedName name="SOMA" localSheetId="7">#REF!</definedName>
    <definedName name="SOMA" localSheetId="6">#REF!</definedName>
    <definedName name="SOMA">#REF!</definedName>
    <definedName name="SP_23" localSheetId="3">#REF!</definedName>
    <definedName name="SP_23" localSheetId="0">#REF!</definedName>
    <definedName name="SP_23" localSheetId="4">#REF!</definedName>
    <definedName name="SP_23" localSheetId="7">#REF!</definedName>
    <definedName name="SP_23" localSheetId="6">#REF!</definedName>
    <definedName name="SP_23">#REF!</definedName>
    <definedName name="SP_24" localSheetId="3">#REF!</definedName>
    <definedName name="SP_24" localSheetId="7">#REF!</definedName>
    <definedName name="SP_24" localSheetId="6">#REF!</definedName>
    <definedName name="SP_24">#REF!</definedName>
    <definedName name="SP_25" localSheetId="3">#REF!</definedName>
    <definedName name="SP_25" localSheetId="7">#REF!</definedName>
    <definedName name="SP_25" localSheetId="6">#REF!</definedName>
    <definedName name="SP_25">#REF!</definedName>
    <definedName name="SP_26" localSheetId="3">#REF!</definedName>
    <definedName name="SP_26" localSheetId="7">#REF!</definedName>
    <definedName name="SP_26" localSheetId="6">#REF!</definedName>
    <definedName name="SP_26">#REF!</definedName>
    <definedName name="SP_27" localSheetId="3">#REF!</definedName>
    <definedName name="SP_27" localSheetId="7">#REF!</definedName>
    <definedName name="SP_27" localSheetId="6">#REF!</definedName>
    <definedName name="SP_27">#REF!</definedName>
    <definedName name="SP_28" localSheetId="3">#REF!</definedName>
    <definedName name="SP_28" localSheetId="7">#REF!</definedName>
    <definedName name="SP_28" localSheetId="6">#REF!</definedName>
    <definedName name="SP_28">#REF!</definedName>
    <definedName name="SP_30" localSheetId="3">#REF!</definedName>
    <definedName name="SP_30" localSheetId="7">#REF!</definedName>
    <definedName name="SP_30" localSheetId="6">#REF!</definedName>
    <definedName name="SP_30">#REF!</definedName>
    <definedName name="SP_31" localSheetId="3">#REF!</definedName>
    <definedName name="SP_31" localSheetId="7">#REF!</definedName>
    <definedName name="SP_31" localSheetId="6">#REF!</definedName>
    <definedName name="SP_31">#REF!</definedName>
    <definedName name="SP_32" localSheetId="3">#REF!</definedName>
    <definedName name="SP_32" localSheetId="7">#REF!</definedName>
    <definedName name="SP_32" localSheetId="6">#REF!</definedName>
    <definedName name="SP_32">#REF!</definedName>
    <definedName name="SP_33" localSheetId="3">#REF!</definedName>
    <definedName name="SP_33" localSheetId="7">#REF!</definedName>
    <definedName name="SP_33" localSheetId="6">#REF!</definedName>
    <definedName name="SP_33">#REF!</definedName>
    <definedName name="SP_34" localSheetId="3">#REF!</definedName>
    <definedName name="SP_34" localSheetId="7">#REF!</definedName>
    <definedName name="SP_34" localSheetId="6">#REF!</definedName>
    <definedName name="SP_34">#REF!</definedName>
    <definedName name="SP_35" localSheetId="3">#REF!</definedName>
    <definedName name="SP_35" localSheetId="7">#REF!</definedName>
    <definedName name="SP_35" localSheetId="6">#REF!</definedName>
    <definedName name="SP_35">#REF!</definedName>
    <definedName name="SP_36" localSheetId="3">#REF!</definedName>
    <definedName name="SP_36" localSheetId="7">#REF!</definedName>
    <definedName name="SP_36" localSheetId="6">#REF!</definedName>
    <definedName name="SP_36">#REF!</definedName>
    <definedName name="SP_37" localSheetId="3">#REF!</definedName>
    <definedName name="SP_37" localSheetId="7">#REF!</definedName>
    <definedName name="SP_37" localSheetId="6">#REF!</definedName>
    <definedName name="SP_37">#REF!</definedName>
    <definedName name="SP_38" localSheetId="3">#REF!</definedName>
    <definedName name="SP_38" localSheetId="7">#REF!</definedName>
    <definedName name="SP_38" localSheetId="6">#REF!</definedName>
    <definedName name="SP_38">#REF!</definedName>
    <definedName name="SP_39" localSheetId="3">#REF!</definedName>
    <definedName name="SP_39" localSheetId="7">#REF!</definedName>
    <definedName name="SP_39" localSheetId="6">#REF!</definedName>
    <definedName name="SP_39">#REF!</definedName>
    <definedName name="SP_40" localSheetId="3">#REF!</definedName>
    <definedName name="SP_40" localSheetId="7">#REF!</definedName>
    <definedName name="SP_40" localSheetId="6">#REF!</definedName>
    <definedName name="SP_40">#REF!</definedName>
    <definedName name="SP_41" localSheetId="3">#REF!</definedName>
    <definedName name="SP_41" localSheetId="7">#REF!</definedName>
    <definedName name="SP_41" localSheetId="6">#REF!</definedName>
    <definedName name="SP_41">#REF!</definedName>
    <definedName name="SP_42" localSheetId="3">#REF!</definedName>
    <definedName name="SP_42" localSheetId="7">#REF!</definedName>
    <definedName name="SP_42" localSheetId="6">#REF!</definedName>
    <definedName name="SP_42">#REF!</definedName>
    <definedName name="SP_43" localSheetId="3">#REF!</definedName>
    <definedName name="SP_43" localSheetId="7">#REF!</definedName>
    <definedName name="SP_43" localSheetId="6">#REF!</definedName>
    <definedName name="SP_43">#REF!</definedName>
    <definedName name="SP_44" localSheetId="3">#REF!</definedName>
    <definedName name="SP_44" localSheetId="7">#REF!</definedName>
    <definedName name="SP_44" localSheetId="6">#REF!</definedName>
    <definedName name="SP_44">#REF!</definedName>
    <definedName name="SP_45a47" localSheetId="3">#REF!</definedName>
    <definedName name="SP_45a47" localSheetId="7">#REF!</definedName>
    <definedName name="SP_45a47" localSheetId="6">#REF!</definedName>
    <definedName name="SP_45a47">#REF!</definedName>
    <definedName name="SP_48" localSheetId="3">#REF!</definedName>
    <definedName name="SP_48" localSheetId="7">#REF!</definedName>
    <definedName name="SP_48" localSheetId="6">#REF!</definedName>
    <definedName name="SP_48">#REF!</definedName>
    <definedName name="SP_49" localSheetId="3">#REF!</definedName>
    <definedName name="SP_49" localSheetId="7">#REF!</definedName>
    <definedName name="SP_49" localSheetId="6">#REF!</definedName>
    <definedName name="SP_49">#REF!</definedName>
    <definedName name="SP01_" localSheetId="3">#REF!</definedName>
    <definedName name="SP01_" localSheetId="7">#REF!</definedName>
    <definedName name="SP01_" localSheetId="6">#REF!</definedName>
    <definedName name="SP01_">#REF!</definedName>
    <definedName name="SP02_" localSheetId="3">#REF!</definedName>
    <definedName name="SP02_" localSheetId="7">#REF!</definedName>
    <definedName name="SP02_" localSheetId="6">#REF!</definedName>
    <definedName name="SP02_">#REF!</definedName>
    <definedName name="SP03_" localSheetId="3">#REF!</definedName>
    <definedName name="SP03_" localSheetId="7">#REF!</definedName>
    <definedName name="SP03_" localSheetId="6">#REF!</definedName>
    <definedName name="SP03_">#REF!</definedName>
    <definedName name="SP04_" localSheetId="3">#REF!</definedName>
    <definedName name="SP04_" localSheetId="7">#REF!</definedName>
    <definedName name="SP04_" localSheetId="6">#REF!</definedName>
    <definedName name="SP04_">#REF!</definedName>
    <definedName name="SP05_" localSheetId="3">#REF!</definedName>
    <definedName name="SP05_" localSheetId="7">#REF!</definedName>
    <definedName name="SP05_" localSheetId="6">#REF!</definedName>
    <definedName name="SP05_">#REF!</definedName>
    <definedName name="SP06_" localSheetId="3">#REF!</definedName>
    <definedName name="SP06_" localSheetId="7">#REF!</definedName>
    <definedName name="SP06_" localSheetId="6">#REF!</definedName>
    <definedName name="SP06_">#REF!</definedName>
    <definedName name="SP06_C" localSheetId="3">#REF!</definedName>
    <definedName name="SP06_C" localSheetId="7">#REF!</definedName>
    <definedName name="SP06_C" localSheetId="6">#REF!</definedName>
    <definedName name="SP06_C">#REF!</definedName>
    <definedName name="SP06_COMP" localSheetId="3">#REF!</definedName>
    <definedName name="SP06_COMP" localSheetId="7">#REF!</definedName>
    <definedName name="SP06_COMP" localSheetId="6">#REF!</definedName>
    <definedName name="SP06_COMP">#REF!</definedName>
    <definedName name="SP07_" localSheetId="3">#REF!</definedName>
    <definedName name="SP07_" localSheetId="7">#REF!</definedName>
    <definedName name="SP07_" localSheetId="6">#REF!</definedName>
    <definedName name="SP07_">#REF!</definedName>
    <definedName name="SP07_C" localSheetId="3">#REF!</definedName>
    <definedName name="SP07_C" localSheetId="7">#REF!</definedName>
    <definedName name="SP07_C" localSheetId="6">#REF!</definedName>
    <definedName name="SP07_C">#REF!</definedName>
    <definedName name="SP07_COMP" localSheetId="3">#REF!</definedName>
    <definedName name="SP07_COMP" localSheetId="7">#REF!</definedName>
    <definedName name="SP07_COMP" localSheetId="6">#REF!</definedName>
    <definedName name="SP07_COMP">#REF!</definedName>
    <definedName name="SP08_" localSheetId="3">#REF!</definedName>
    <definedName name="SP08_" localSheetId="7">#REF!</definedName>
    <definedName name="SP08_" localSheetId="6">#REF!</definedName>
    <definedName name="SP08_">#REF!</definedName>
    <definedName name="SP08_C" localSheetId="3">#REF!</definedName>
    <definedName name="SP08_C" localSheetId="7">#REF!</definedName>
    <definedName name="SP08_C" localSheetId="6">#REF!</definedName>
    <definedName name="SP08_C">#REF!</definedName>
    <definedName name="SP08_COMP" localSheetId="3">#REF!</definedName>
    <definedName name="SP08_COMP" localSheetId="7">#REF!</definedName>
    <definedName name="SP08_COMP" localSheetId="6">#REF!</definedName>
    <definedName name="SP08_COMP">#REF!</definedName>
    <definedName name="SP09_" localSheetId="3">#REF!</definedName>
    <definedName name="SP09_" localSheetId="7">#REF!</definedName>
    <definedName name="SP09_" localSheetId="6">#REF!</definedName>
    <definedName name="SP09_">#REF!</definedName>
    <definedName name="SP10_" localSheetId="3">#REF!</definedName>
    <definedName name="SP10_" localSheetId="7">#REF!</definedName>
    <definedName name="SP10_" localSheetId="6">#REF!</definedName>
    <definedName name="SP10_">#REF!</definedName>
    <definedName name="SP11_" localSheetId="3">#REF!</definedName>
    <definedName name="SP11_" localSheetId="7">#REF!</definedName>
    <definedName name="SP11_" localSheetId="6">#REF!</definedName>
    <definedName name="SP11_">#REF!</definedName>
    <definedName name="SP11_C" localSheetId="3">#REF!</definedName>
    <definedName name="SP11_C" localSheetId="7">#REF!</definedName>
    <definedName name="SP11_C" localSheetId="6">#REF!</definedName>
    <definedName name="SP11_C">#REF!</definedName>
    <definedName name="SP11_COMP" localSheetId="3">#REF!</definedName>
    <definedName name="SP11_COMP" localSheetId="7">#REF!</definedName>
    <definedName name="SP11_COMP" localSheetId="6">#REF!</definedName>
    <definedName name="SP11_COMP">#REF!</definedName>
    <definedName name="SP12_" localSheetId="3">#REF!</definedName>
    <definedName name="SP12_" localSheetId="7">#REF!</definedName>
    <definedName name="SP12_" localSheetId="6">#REF!</definedName>
    <definedName name="SP12_">#REF!</definedName>
    <definedName name="SP12_C" localSheetId="3">#REF!</definedName>
    <definedName name="SP12_C" localSheetId="7">#REF!</definedName>
    <definedName name="SP12_C" localSheetId="6">#REF!</definedName>
    <definedName name="SP12_C">#REF!</definedName>
    <definedName name="SP12_COMP" localSheetId="3">#REF!</definedName>
    <definedName name="SP12_COMP" localSheetId="7">#REF!</definedName>
    <definedName name="SP12_COMP" localSheetId="6">#REF!</definedName>
    <definedName name="SP12_COMP">#REF!</definedName>
    <definedName name="SP13_" localSheetId="3">#REF!</definedName>
    <definedName name="SP13_" localSheetId="7">#REF!</definedName>
    <definedName name="SP13_" localSheetId="6">#REF!</definedName>
    <definedName name="SP13_">#REF!</definedName>
    <definedName name="SP13_C" localSheetId="3">#REF!</definedName>
    <definedName name="SP13_C" localSheetId="7">#REF!</definedName>
    <definedName name="SP13_C" localSheetId="6">#REF!</definedName>
    <definedName name="SP13_C">#REF!</definedName>
    <definedName name="SP13_COMP" localSheetId="3">#REF!</definedName>
    <definedName name="SP13_COMP" localSheetId="7">#REF!</definedName>
    <definedName name="SP13_COMP" localSheetId="6">#REF!</definedName>
    <definedName name="SP13_COMP">#REF!</definedName>
    <definedName name="SP14_" localSheetId="3">#REF!</definedName>
    <definedName name="SP14_" localSheetId="7">#REF!</definedName>
    <definedName name="SP14_" localSheetId="6">#REF!</definedName>
    <definedName name="SP14_">#REF!</definedName>
    <definedName name="SP15_" localSheetId="3">#REF!</definedName>
    <definedName name="SP15_" localSheetId="7">#REF!</definedName>
    <definedName name="SP15_" localSheetId="6">#REF!</definedName>
    <definedName name="SP15_">#REF!</definedName>
    <definedName name="SP16_" localSheetId="3">#REF!</definedName>
    <definedName name="SP16_" localSheetId="7">#REF!</definedName>
    <definedName name="SP16_" localSheetId="6">#REF!</definedName>
    <definedName name="SP16_">#REF!</definedName>
    <definedName name="SP17_" localSheetId="3">#REF!</definedName>
    <definedName name="SP17_" localSheetId="7">#REF!</definedName>
    <definedName name="SP17_" localSheetId="6">#REF!</definedName>
    <definedName name="SP17_">#REF!</definedName>
    <definedName name="SP18_" localSheetId="3">#REF!</definedName>
    <definedName name="SP18_" localSheetId="7">#REF!</definedName>
    <definedName name="SP18_" localSheetId="6">#REF!</definedName>
    <definedName name="SP18_">#REF!</definedName>
    <definedName name="SP19_" localSheetId="3">#REF!</definedName>
    <definedName name="SP19_" localSheetId="7">#REF!</definedName>
    <definedName name="SP19_" localSheetId="6">#REF!</definedName>
    <definedName name="SP19_">#REF!</definedName>
    <definedName name="SP20_" localSheetId="3">#REF!</definedName>
    <definedName name="SP20_" localSheetId="7">#REF!</definedName>
    <definedName name="SP20_" localSheetId="6">#REF!</definedName>
    <definedName name="SP20_">#REF!</definedName>
    <definedName name="SP21_" localSheetId="3">#REF!</definedName>
    <definedName name="SP21_" localSheetId="7">#REF!</definedName>
    <definedName name="SP21_" localSheetId="6">#REF!</definedName>
    <definedName name="SP21_">#REF!</definedName>
    <definedName name="SP22_" localSheetId="3">#REF!</definedName>
    <definedName name="SP22_" localSheetId="7">#REF!</definedName>
    <definedName name="SP22_" localSheetId="6">#REF!</definedName>
    <definedName name="SP22_">#REF!</definedName>
    <definedName name="SP27_C" localSheetId="3">#REF!</definedName>
    <definedName name="SP27_C" localSheetId="7">#REF!</definedName>
    <definedName name="SP27_C" localSheetId="6">#REF!</definedName>
    <definedName name="SP27_C">#REF!</definedName>
    <definedName name="SP27_COMP" localSheetId="3">#REF!</definedName>
    <definedName name="SP27_COMP" localSheetId="7">#REF!</definedName>
    <definedName name="SP27_COMP" localSheetId="6">#REF!</definedName>
    <definedName name="SP27_COMP">#REF!</definedName>
    <definedName name="SP28_C" localSheetId="3">#REF!</definedName>
    <definedName name="SP28_C" localSheetId="7">#REF!</definedName>
    <definedName name="SP28_C" localSheetId="6">#REF!</definedName>
    <definedName name="SP28_C">#REF!</definedName>
    <definedName name="SP28_COMP" localSheetId="3">#REF!</definedName>
    <definedName name="SP28_COMP" localSheetId="7">#REF!</definedName>
    <definedName name="SP28_COMP" localSheetId="6">#REF!</definedName>
    <definedName name="SP28_COMP">#REF!</definedName>
    <definedName name="SP29_" localSheetId="3">#REF!</definedName>
    <definedName name="SP29_" localSheetId="7">#REF!</definedName>
    <definedName name="SP29_" localSheetId="6">#REF!</definedName>
    <definedName name="SP29_">#REF!</definedName>
    <definedName name="SP31_C" localSheetId="3">#REF!</definedName>
    <definedName name="SP31_C" localSheetId="7">#REF!</definedName>
    <definedName name="SP31_C" localSheetId="6">#REF!</definedName>
    <definedName name="SP31_C">#REF!</definedName>
    <definedName name="SP31_COMP" localSheetId="3">#REF!</definedName>
    <definedName name="SP31_COMP" localSheetId="7">#REF!</definedName>
    <definedName name="SP31_COMP" localSheetId="6">#REF!</definedName>
    <definedName name="SP31_COMP">#REF!</definedName>
    <definedName name="SP32_C" localSheetId="3">#REF!</definedName>
    <definedName name="SP32_C" localSheetId="7">#REF!</definedName>
    <definedName name="SP32_C" localSheetId="6">#REF!</definedName>
    <definedName name="SP32_C">#REF!</definedName>
    <definedName name="SP32_COMP" localSheetId="3">#REF!</definedName>
    <definedName name="SP32_COMP" localSheetId="7">#REF!</definedName>
    <definedName name="SP32_COMP" localSheetId="6">#REF!</definedName>
    <definedName name="SP32_COMP">#REF!</definedName>
    <definedName name="SP35_C" localSheetId="3">#REF!</definedName>
    <definedName name="SP35_C" localSheetId="7">#REF!</definedName>
    <definedName name="SP35_C" localSheetId="6">#REF!</definedName>
    <definedName name="SP35_C">#REF!</definedName>
    <definedName name="SP35_COMP" localSheetId="3">#REF!</definedName>
    <definedName name="SP35_COMP" localSheetId="7">#REF!</definedName>
    <definedName name="SP35_COMP" localSheetId="6">#REF!</definedName>
    <definedName name="SP35_COMP">#REF!</definedName>
    <definedName name="SP36_C" localSheetId="3">#REF!</definedName>
    <definedName name="SP36_C" localSheetId="7">#REF!</definedName>
    <definedName name="SP36_C" localSheetId="6">#REF!</definedName>
    <definedName name="SP36_C">#REF!</definedName>
    <definedName name="SP36_COMP" localSheetId="3">#REF!</definedName>
    <definedName name="SP36_COMP" localSheetId="7">#REF!</definedName>
    <definedName name="SP36_COMP" localSheetId="6">#REF!</definedName>
    <definedName name="SP36_COMP">#REF!</definedName>
    <definedName name="SP37_C" localSheetId="3">#REF!</definedName>
    <definedName name="SP37_C" localSheetId="7">#REF!</definedName>
    <definedName name="SP37_C" localSheetId="6">#REF!</definedName>
    <definedName name="SP37_C">#REF!</definedName>
    <definedName name="SP37_COMP" localSheetId="3">#REF!</definedName>
    <definedName name="SP37_COMP" localSheetId="7">#REF!</definedName>
    <definedName name="SP37_COMP" localSheetId="6">#REF!</definedName>
    <definedName name="SP37_COMP">#REF!</definedName>
    <definedName name="SP42_C" localSheetId="3">#REF!</definedName>
    <definedName name="SP42_C" localSheetId="7">#REF!</definedName>
    <definedName name="SP42_C" localSheetId="6">#REF!</definedName>
    <definedName name="SP42_C">#REF!</definedName>
    <definedName name="SP42_COMP" localSheetId="3">#REF!</definedName>
    <definedName name="SP42_COMP" localSheetId="7">#REF!</definedName>
    <definedName name="SP42_COMP" localSheetId="6">#REF!</definedName>
    <definedName name="SP42_COMP">#REF!</definedName>
    <definedName name="SP43_C" localSheetId="3">#REF!</definedName>
    <definedName name="SP43_C" localSheetId="7">#REF!</definedName>
    <definedName name="SP43_C" localSheetId="6">#REF!</definedName>
    <definedName name="SP43_C">#REF!</definedName>
    <definedName name="SP43_COMP" localSheetId="3">#REF!</definedName>
    <definedName name="SP43_COMP" localSheetId="7">#REF!</definedName>
    <definedName name="SP43_COMP" localSheetId="6">#REF!</definedName>
    <definedName name="SP43_COMP">#REF!</definedName>
    <definedName name="SP44_C" localSheetId="3">#REF!</definedName>
    <definedName name="SP44_C" localSheetId="7">#REF!</definedName>
    <definedName name="SP44_C" localSheetId="6">#REF!</definedName>
    <definedName name="SP44_C">#REF!</definedName>
    <definedName name="SP44_COMP" localSheetId="3">#REF!</definedName>
    <definedName name="SP44_COMP" localSheetId="7">#REF!</definedName>
    <definedName name="SP44_COMP" localSheetId="6">#REF!</definedName>
    <definedName name="SP44_COMP">#REF!</definedName>
    <definedName name="SP50_" localSheetId="3">#REF!</definedName>
    <definedName name="SP50_" localSheetId="7">#REF!</definedName>
    <definedName name="SP50_" localSheetId="6">#REF!</definedName>
    <definedName name="SP50_">#REF!</definedName>
    <definedName name="SP51_" localSheetId="3">#REF!</definedName>
    <definedName name="SP51_" localSheetId="7">#REF!</definedName>
    <definedName name="SP51_" localSheetId="6">#REF!</definedName>
    <definedName name="SP51_">#REF!</definedName>
    <definedName name="SP51_C" localSheetId="3">#REF!</definedName>
    <definedName name="SP51_C" localSheetId="7">#REF!</definedName>
    <definedName name="SP51_C" localSheetId="6">#REF!</definedName>
    <definedName name="SP51_C">#REF!</definedName>
    <definedName name="ssss" localSheetId="3">#REF!</definedName>
    <definedName name="ssss" localSheetId="7">#REF!</definedName>
    <definedName name="ssss" localSheetId="6">#REF!</definedName>
    <definedName name="ssss">#REF!</definedName>
    <definedName name="ST01_05" localSheetId="3">#REF!</definedName>
    <definedName name="ST01_05" localSheetId="7">#REF!</definedName>
    <definedName name="ST01_05" localSheetId="6">#REF!</definedName>
    <definedName name="ST01_05">#REF!</definedName>
    <definedName name="ST01_C" localSheetId="3">#REF!</definedName>
    <definedName name="ST01_C" localSheetId="7">#REF!</definedName>
    <definedName name="ST01_C" localSheetId="6">#REF!</definedName>
    <definedName name="ST01_C">#REF!</definedName>
    <definedName name="ST01_COMP" localSheetId="3">#REF!</definedName>
    <definedName name="ST01_COMP" localSheetId="7">#REF!</definedName>
    <definedName name="ST01_COMP" localSheetId="6">#REF!</definedName>
    <definedName name="ST01_COMP">#REF!</definedName>
    <definedName name="ST02_C" localSheetId="3">#REF!</definedName>
    <definedName name="ST02_C" localSheetId="7">#REF!</definedName>
    <definedName name="ST02_C" localSheetId="6">#REF!</definedName>
    <definedName name="ST02_C">#REF!</definedName>
    <definedName name="ST02_COMP" localSheetId="3">#REF!</definedName>
    <definedName name="ST02_COMP" localSheetId="7">#REF!</definedName>
    <definedName name="ST02_COMP" localSheetId="6">#REF!</definedName>
    <definedName name="ST02_COMP">#REF!</definedName>
    <definedName name="ST03_C" localSheetId="3">#REF!</definedName>
    <definedName name="ST03_C" localSheetId="7">#REF!</definedName>
    <definedName name="ST03_C" localSheetId="6">#REF!</definedName>
    <definedName name="ST03_C">#REF!</definedName>
    <definedName name="ST03_COMP" localSheetId="3">#REF!</definedName>
    <definedName name="ST03_COMP" localSheetId="7">#REF!</definedName>
    <definedName name="ST03_COMP" localSheetId="6">#REF!</definedName>
    <definedName name="ST03_COMP">#REF!</definedName>
    <definedName name="ST04_C" localSheetId="3">#REF!</definedName>
    <definedName name="ST04_C" localSheetId="7">#REF!</definedName>
    <definedName name="ST04_C" localSheetId="6">#REF!</definedName>
    <definedName name="ST04_C">#REF!</definedName>
    <definedName name="ST04_COMP" localSheetId="3">#REF!</definedName>
    <definedName name="ST04_COMP" localSheetId="7">#REF!</definedName>
    <definedName name="ST04_COMP" localSheetId="6">#REF!</definedName>
    <definedName name="ST04_COMP">#REF!</definedName>
    <definedName name="ST05_COMP" localSheetId="3">#REF!</definedName>
    <definedName name="ST05_COMP" localSheetId="7">#REF!</definedName>
    <definedName name="ST05_COMP" localSheetId="6">#REF!</definedName>
    <definedName name="ST05_COMP">#REF!</definedName>
    <definedName name="ST06_" localSheetId="3">#REF!</definedName>
    <definedName name="ST06_" localSheetId="7">#REF!</definedName>
    <definedName name="ST06_" localSheetId="6">#REF!</definedName>
    <definedName name="ST06_">#REF!</definedName>
    <definedName name="ST06_COMP" localSheetId="3">#REF!</definedName>
    <definedName name="ST06_COMP" localSheetId="7">#REF!</definedName>
    <definedName name="ST06_COMP" localSheetId="6">#REF!</definedName>
    <definedName name="ST06_COMP">#REF!</definedName>
    <definedName name="ST07_" localSheetId="3">#REF!</definedName>
    <definedName name="ST07_" localSheetId="7">#REF!</definedName>
    <definedName name="ST07_" localSheetId="6">#REF!</definedName>
    <definedName name="ST07_">#REF!</definedName>
    <definedName name="ST07_COMP" localSheetId="3">#REF!</definedName>
    <definedName name="ST07_COMP" localSheetId="7">#REF!</definedName>
    <definedName name="ST07_COMP" localSheetId="6">#REF!</definedName>
    <definedName name="ST07_COMP">#REF!</definedName>
    <definedName name="ST08_" localSheetId="3">#REF!</definedName>
    <definedName name="ST08_" localSheetId="7">#REF!</definedName>
    <definedName name="ST08_" localSheetId="6">#REF!</definedName>
    <definedName name="ST08_">#REF!</definedName>
    <definedName name="ST08_COMP" localSheetId="3">#REF!</definedName>
    <definedName name="ST08_COMP" localSheetId="7">#REF!</definedName>
    <definedName name="ST08_COMP" localSheetId="6">#REF!</definedName>
    <definedName name="ST08_COMP">#REF!</definedName>
    <definedName name="Tabela_Inpc" localSheetId="3">#REF!</definedName>
    <definedName name="Tabela_Inpc" localSheetId="5">#REF!</definedName>
    <definedName name="Tabela_Inpc" localSheetId="7">#REF!</definedName>
    <definedName name="Tabela_Inpc" localSheetId="6">#REF!</definedName>
    <definedName name="Tabela_Inpc">#REF!</definedName>
    <definedName name="TabGeral" localSheetId="5">#REF!</definedName>
    <definedName name="TabGeral">#REF!</definedName>
    <definedName name="TaxaAdm">'[1]2. Param Gerais'!$D$15</definedName>
    <definedName name="TEMPO_INTERVALO_REFEICAO" localSheetId="5">#REF!</definedName>
    <definedName name="TEMPO_INTERVALO_REFEICAO" localSheetId="0">#REF!</definedName>
    <definedName name="TEMPO_INTERVALO_REFEICAO" localSheetId="4">#REF!</definedName>
    <definedName name="TEMPO_INTERVALO_REFEICAO">#REF!</definedName>
    <definedName name="Teste">#N/A</definedName>
    <definedName name="TIPO_CONTRATAÇÃO">[7]FAP!$AM$8:$AM$13</definedName>
    <definedName name="tipo_de_contratação">[3]FAP!$H$14</definedName>
    <definedName name="Tipo_de_Joranda_de_Trabalho">OFFSET([10]Apoio!$A$1,1,0,COUNTA([10]Apoio!$A:$A)-1,1)</definedName>
    <definedName name="TIPO_DE_SERVICO" localSheetId="2">#REF!</definedName>
    <definedName name="TIPO_DE_SERVICO" localSheetId="5">#REF!</definedName>
    <definedName name="TIPO_DE_SERVICO" localSheetId="0">#REF!</definedName>
    <definedName name="TIPO_DE_SERVICO" localSheetId="4">#REF!</definedName>
    <definedName name="TIPO_DE_SERVICO">#REF!</definedName>
    <definedName name="TIPO_DO_CERTAME">[7]FAP!$AJ$8:$AJ$13</definedName>
    <definedName name="_xlnm.Print_Titles" localSheetId="8">'Memoria de Cálculo Encargos'!$26:$26</definedName>
    <definedName name="To" localSheetId="3">#REF!</definedName>
    <definedName name="To" localSheetId="8">#REF!</definedName>
    <definedName name="To" localSheetId="5">#REF!</definedName>
    <definedName name="To" localSheetId="0">#REF!</definedName>
    <definedName name="To" localSheetId="4">#REF!</definedName>
    <definedName name="To" localSheetId="7">#REF!</definedName>
    <definedName name="To" localSheetId="6">#REF!</definedName>
    <definedName name="To">#REF!</definedName>
    <definedName name="Total" localSheetId="3">#REF!</definedName>
    <definedName name="Total" localSheetId="0">#REF!</definedName>
    <definedName name="Total" localSheetId="4">#REF!</definedName>
    <definedName name="Total" localSheetId="7">#REF!</definedName>
    <definedName name="Total" localSheetId="6">#REF!</definedName>
    <definedName name="Total">#REF!</definedName>
    <definedName name="TOTALCLP03" localSheetId="3">#REF!</definedName>
    <definedName name="TOTALCLP03" localSheetId="0">#REF!</definedName>
    <definedName name="TOTALCLP03" localSheetId="4">#REF!</definedName>
    <definedName name="TOTALCLP03" localSheetId="7">#REF!</definedName>
    <definedName name="TOTALCLP03" localSheetId="6">#REF!</definedName>
    <definedName name="TOTALCLP03">#REF!</definedName>
    <definedName name="TRANSPORTE_POR_DIA">#REF!</definedName>
    <definedName name="TxAdmCorporativa">'[1]2. Param Gerais'!$I$21</definedName>
    <definedName name="UF" localSheetId="5">#REF!</definedName>
    <definedName name="UF" localSheetId="0">#REF!</definedName>
    <definedName name="UF" localSheetId="4">#REF!</definedName>
    <definedName name="UF">#REF!</definedName>
    <definedName name="UG" localSheetId="5">#REF!</definedName>
    <definedName name="UG" localSheetId="0">#REF!</definedName>
    <definedName name="UG" localSheetId="4">#REF!</definedName>
    <definedName name="UG">#REF!</definedName>
    <definedName name="um" localSheetId="0">#REF!</definedName>
    <definedName name="um" localSheetId="4">#REF!</definedName>
    <definedName name="um">#REF!</definedName>
    <definedName name="UN" localSheetId="3">#REF!</definedName>
    <definedName name="UN" localSheetId="5">#REF!</definedName>
    <definedName name="UN" localSheetId="7">#REF!</definedName>
    <definedName name="UN" localSheetId="6">#REF!</definedName>
    <definedName name="UN">#REF!</definedName>
    <definedName name="uni">#REF!</definedName>
    <definedName name="UniformeMensageiro" localSheetId="3">#REF!</definedName>
    <definedName name="UniformeMensageiro" localSheetId="7">#REF!</definedName>
    <definedName name="UniformeMensageiro" localSheetId="6">#REF!</definedName>
    <definedName name="UniformeMensageiro">#REF!</definedName>
    <definedName name="UniformeMensageiros" localSheetId="3">#REF!</definedName>
    <definedName name="UniformeMensageiros" localSheetId="7">#REF!</definedName>
    <definedName name="UniformeMensageiros" localSheetId="6">#REF!</definedName>
    <definedName name="UniformeMensageiros">#REF!</definedName>
    <definedName name="UniformeRecepcionista" localSheetId="3">#REF!</definedName>
    <definedName name="UniformeRecepcionista" localSheetId="7">#REF!</definedName>
    <definedName name="UniformeRecepcionista" localSheetId="6">#REF!</definedName>
    <definedName name="UniformeRecepcionista">#REF!</definedName>
    <definedName name="UNIFORMES">#REF!</definedName>
    <definedName name="v" localSheetId="3">#REF!</definedName>
    <definedName name="v" localSheetId="7">#REF!</definedName>
    <definedName name="v" localSheetId="6">#REF!</definedName>
    <definedName name="v">#REF!</definedName>
    <definedName name="VA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TOTAL_SERV" localSheetId="5">#REF!</definedName>
    <definedName name="VALOR_TOTAL_SERV">#REF!</definedName>
    <definedName name="VALOR_TOTAL_SERV_HOSP" localSheetId="5">#REF!</definedName>
    <definedName name="VALOR_TOTAL_SERV_HOSP">#REF!</definedName>
    <definedName name="VC01_" localSheetId="3">#REF!</definedName>
    <definedName name="VC01_" localSheetId="7">#REF!</definedName>
    <definedName name="VC01_" localSheetId="6">#REF!</definedName>
    <definedName name="VC01_">#REF!</definedName>
    <definedName name="VC01__" localSheetId="3">#REF!</definedName>
    <definedName name="VC01__" localSheetId="7">#REF!</definedName>
    <definedName name="VC01__" localSheetId="6">#REF!</definedName>
    <definedName name="VC01__">#REF!</definedName>
    <definedName name="VC02_" localSheetId="3">#REF!</definedName>
    <definedName name="VC02_" localSheetId="7">#REF!</definedName>
    <definedName name="VC02_" localSheetId="6">#REF!</definedName>
    <definedName name="VC02_">#REF!</definedName>
    <definedName name="VC02__" localSheetId="3">#REF!</definedName>
    <definedName name="VC02__" localSheetId="7">#REF!</definedName>
    <definedName name="VC02__" localSheetId="6">#REF!</definedName>
    <definedName name="VC02__">#REF!</definedName>
    <definedName name="VC03_" localSheetId="3">#REF!</definedName>
    <definedName name="VC03_" localSheetId="7">#REF!</definedName>
    <definedName name="VC03_" localSheetId="6">#REF!</definedName>
    <definedName name="VC03_">#REF!</definedName>
    <definedName name="VC04_" localSheetId="3">#REF!</definedName>
    <definedName name="VC04_" localSheetId="7">#REF!</definedName>
    <definedName name="VC04_" localSheetId="6">#REF!</definedName>
    <definedName name="VC04_">#REF!</definedName>
    <definedName name="VC05_" localSheetId="3">#REF!</definedName>
    <definedName name="VC05_" localSheetId="7">#REF!</definedName>
    <definedName name="VC05_" localSheetId="6">#REF!</definedName>
    <definedName name="VC05_">#REF!</definedName>
    <definedName name="VC05_C" localSheetId="3">#REF!</definedName>
    <definedName name="VC05_C" localSheetId="7">#REF!</definedName>
    <definedName name="VC05_C" localSheetId="6">#REF!</definedName>
    <definedName name="VC05_C">#REF!</definedName>
    <definedName name="VC05_COMP" localSheetId="3">#REF!</definedName>
    <definedName name="VC05_COMP" localSheetId="7">#REF!</definedName>
    <definedName name="VC05_COMP" localSheetId="6">#REF!</definedName>
    <definedName name="VC05_COMP">#REF!</definedName>
    <definedName name="VC06_" localSheetId="3">#REF!</definedName>
    <definedName name="VC06_" localSheetId="7">#REF!</definedName>
    <definedName name="VC06_" localSheetId="6">#REF!</definedName>
    <definedName name="VC06_">#REF!</definedName>
    <definedName name="VC06_C" localSheetId="3">#REF!</definedName>
    <definedName name="VC06_C" localSheetId="7">#REF!</definedName>
    <definedName name="VC06_C" localSheetId="6">#REF!</definedName>
    <definedName name="VC06_C">#REF!</definedName>
    <definedName name="VD01_" localSheetId="3">#REF!</definedName>
    <definedName name="VD01_" localSheetId="7">#REF!</definedName>
    <definedName name="VD01_" localSheetId="6">#REF!</definedName>
    <definedName name="VD01_">#REF!</definedName>
    <definedName name="VD02_" localSheetId="3">#REF!</definedName>
    <definedName name="VD02_" localSheetId="7">#REF!</definedName>
    <definedName name="VD02_" localSheetId="6">#REF!</definedName>
    <definedName name="VD02_">#REF!</definedName>
    <definedName name="VD03_" localSheetId="3">#REF!</definedName>
    <definedName name="VD03_" localSheetId="7">#REF!</definedName>
    <definedName name="VD03_" localSheetId="6">#REF!</definedName>
    <definedName name="VD03_">#REF!</definedName>
    <definedName name="vd03__" localSheetId="3">#REF!</definedName>
    <definedName name="vd03__" localSheetId="7">#REF!</definedName>
    <definedName name="vd03__" localSheetId="6">#REF!</definedName>
    <definedName name="vd03__">#REF!</definedName>
    <definedName name="VD04_" localSheetId="3">#REF!</definedName>
    <definedName name="VD04_" localSheetId="7">#REF!</definedName>
    <definedName name="VD04_" localSheetId="6">#REF!</definedName>
    <definedName name="VD04_">#REF!</definedName>
    <definedName name="VD04_C" localSheetId="3">#REF!</definedName>
    <definedName name="VD04_C" localSheetId="7">#REF!</definedName>
    <definedName name="VD04_C" localSheetId="6">#REF!</definedName>
    <definedName name="VD04_C">#REF!</definedName>
    <definedName name="VD04_COMP" localSheetId="3">#REF!</definedName>
    <definedName name="VD04_COMP" localSheetId="7">#REF!</definedName>
    <definedName name="VD04_COMP" localSheetId="6">#REF!</definedName>
    <definedName name="VD04_COMP">#REF!</definedName>
    <definedName name="VT01_" localSheetId="3">#REF!</definedName>
    <definedName name="VT01_" localSheetId="7">#REF!</definedName>
    <definedName name="VT01_" localSheetId="6">#REF!</definedName>
    <definedName name="VT01_">#REF!</definedName>
    <definedName name="VT01_C" localSheetId="3">#REF!</definedName>
    <definedName name="VT01_C" localSheetId="7">#REF!</definedName>
    <definedName name="VT01_C" localSheetId="6">#REF!</definedName>
    <definedName name="VT01_C">#REF!</definedName>
    <definedName name="VT01_COMP" localSheetId="3">#REF!</definedName>
    <definedName name="VT01_COMP" localSheetId="7">#REF!</definedName>
    <definedName name="VT01_COMP" localSheetId="6">#REF!</definedName>
    <definedName name="VT01_COMP">#REF!</definedName>
    <definedName name="VT02_" localSheetId="3">#REF!</definedName>
    <definedName name="VT02_" localSheetId="7">#REF!</definedName>
    <definedName name="VT02_" localSheetId="6">#REF!</definedName>
    <definedName name="VT02_">#REF!</definedName>
    <definedName name="VT02__" localSheetId="3">#REF!</definedName>
    <definedName name="VT02__" localSheetId="7">#REF!</definedName>
    <definedName name="VT02__" localSheetId="6">#REF!</definedName>
    <definedName name="VT02__">#REF!</definedName>
    <definedName name="VT02_C" localSheetId="3">#REF!</definedName>
    <definedName name="VT02_C" localSheetId="7">#REF!</definedName>
    <definedName name="VT02_C" localSheetId="6">#REF!</definedName>
    <definedName name="VT02_C">#REF!</definedName>
    <definedName name="VT02_COMP" localSheetId="3">#REF!</definedName>
    <definedName name="VT02_COMP" localSheetId="7">#REF!</definedName>
    <definedName name="VT02_COMP" localSheetId="6">#REF!</definedName>
    <definedName name="VT02_COMP">#REF!</definedName>
    <definedName name="VT03_" localSheetId="3">#REF!</definedName>
    <definedName name="VT03_" localSheetId="7">#REF!</definedName>
    <definedName name="VT03_" localSheetId="6">#REF!</definedName>
    <definedName name="VT03_">#REF!</definedName>
    <definedName name="VT03__" localSheetId="3">#REF!</definedName>
    <definedName name="VT03__" localSheetId="7">#REF!</definedName>
    <definedName name="VT03__" localSheetId="6">#REF!</definedName>
    <definedName name="VT03__">#REF!</definedName>
    <definedName name="VT03_C" localSheetId="3">#REF!</definedName>
    <definedName name="VT03_C" localSheetId="7">#REF!</definedName>
    <definedName name="VT03_C" localSheetId="6">#REF!</definedName>
    <definedName name="VT03_C">#REF!</definedName>
    <definedName name="VT03_COMP" localSheetId="3">#REF!</definedName>
    <definedName name="VT03_COMP" localSheetId="7">#REF!</definedName>
    <definedName name="VT03_COMP" localSheetId="6">#REF!</definedName>
    <definedName name="VT03_COMP">#REF!</definedName>
    <definedName name="VT04_" localSheetId="3">#REF!</definedName>
    <definedName name="VT04_" localSheetId="7">#REF!</definedName>
    <definedName name="VT04_" localSheetId="6">#REF!</definedName>
    <definedName name="VT04_">#REF!</definedName>
    <definedName name="vt04__" localSheetId="3">#REF!</definedName>
    <definedName name="vt04__" localSheetId="7">#REF!</definedName>
    <definedName name="vt04__" localSheetId="6">#REF!</definedName>
    <definedName name="vt04__">#REF!</definedName>
    <definedName name="VT04_C" localSheetId="3">#REF!</definedName>
    <definedName name="VT04_C" localSheetId="7">#REF!</definedName>
    <definedName name="VT04_C" localSheetId="6">#REF!</definedName>
    <definedName name="VT04_C">#REF!</definedName>
    <definedName name="VT04_COMP" localSheetId="3">#REF!</definedName>
    <definedName name="VT04_COMP" localSheetId="7">#REF!</definedName>
    <definedName name="VT04_COMP" localSheetId="6">#REF!</definedName>
    <definedName name="VT04_COMP">#REF!</definedName>
    <definedName name="vvvv" localSheetId="3">#REF!</definedName>
    <definedName name="vvvv" localSheetId="7">#REF!</definedName>
    <definedName name="vvvv" localSheetId="6">#REF!</definedName>
    <definedName name="vvvv">#REF!</definedName>
    <definedName name="W" localSheetId="3">#REF!</definedName>
    <definedName name="W" localSheetId="7">#REF!</definedName>
    <definedName name="W" localSheetId="6">#REF!</definedName>
    <definedName name="W">#REF!</definedName>
    <definedName name="X" localSheetId="3">#REF!</definedName>
    <definedName name="X" localSheetId="7">#REF!</definedName>
    <definedName name="X" localSheetId="6">#REF!</definedName>
    <definedName name="X">#REF!</definedName>
    <definedName name="xwswsxasx" localSheetId="3">#REF!</definedName>
    <definedName name="xwswsxasx" localSheetId="7">#REF!</definedName>
    <definedName name="xwswsxasx" localSheetId="6">#REF!</definedName>
    <definedName name="xwswsxasx">#REF!</definedName>
    <definedName name="XXX">#REF!</definedName>
    <definedName name="zdfsdf">#REF!</definedName>
    <definedName name="ZZZZZ" localSheetId="3">#REF!</definedName>
    <definedName name="ZZZZZ" localSheetId="7">#REF!</definedName>
    <definedName name="ZZZZZ" localSheetId="6">#REF!</definedName>
    <definedName name="ZZZZZ">#REF!</definedName>
  </definedNames>
  <calcPr calcId="125725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9" i="6"/>
  <c r="H72"/>
  <c r="H69"/>
  <c r="D4" i="57" l="1"/>
  <c r="E4" s="1"/>
  <c r="D5"/>
  <c r="E5" s="1"/>
  <c r="D6"/>
  <c r="E6" s="1"/>
  <c r="D7"/>
  <c r="E7" s="1"/>
  <c r="D8"/>
  <c r="E8" s="1"/>
  <c r="D9"/>
  <c r="E9" s="1"/>
  <c r="D3"/>
  <c r="E3" s="1"/>
  <c r="A1" i="52" l="1"/>
  <c r="A49"/>
  <c r="E10" i="57" l="1"/>
  <c r="E12" s="1"/>
  <c r="G9" i="55" l="1"/>
  <c r="G10"/>
  <c r="G11"/>
  <c r="G12"/>
  <c r="G13"/>
  <c r="G14"/>
  <c r="G15"/>
  <c r="G16"/>
  <c r="G17"/>
  <c r="G18"/>
  <c r="G19"/>
  <c r="G20"/>
  <c r="G21"/>
  <c r="A1" i="51"/>
  <c r="A1" i="55"/>
  <c r="A26"/>
  <c r="B8"/>
  <c r="C37" i="52"/>
  <c r="G22" i="55" l="1"/>
  <c r="C43" i="52"/>
  <c r="C11"/>
  <c r="C10"/>
  <c r="C12" l="1"/>
  <c r="C6" i="51"/>
  <c r="B6"/>
  <c r="A6"/>
  <c r="A11"/>
  <c r="A13" i="49"/>
  <c r="D5" i="53"/>
  <c r="D4"/>
  <c r="C5"/>
  <c r="C4"/>
  <c r="B3"/>
  <c r="H32" i="52"/>
  <c r="H16" l="1"/>
  <c r="D46" s="1"/>
  <c r="E5" i="53"/>
  <c r="E4"/>
  <c r="E6" l="1"/>
  <c r="D9" i="49"/>
  <c r="G131" i="6"/>
  <c r="A1" i="49" l="1"/>
  <c r="B8"/>
  <c r="E10" i="44" l="1"/>
  <c r="F53" i="6" l="1"/>
  <c r="C9" i="49" l="1"/>
  <c r="F9" s="1"/>
  <c r="F10" s="1"/>
  <c r="H52" i="6"/>
  <c r="C12" l="1"/>
  <c r="H103" l="1"/>
  <c r="H123" l="1"/>
  <c r="H84" l="1"/>
  <c r="A131" l="1"/>
  <c r="H34"/>
  <c r="H46" l="1"/>
  <c r="H26"/>
  <c r="E6" i="51" l="1"/>
  <c r="G6" s="1"/>
  <c r="I88" i="6"/>
  <c r="H27"/>
  <c r="G51"/>
  <c r="H51" s="1"/>
  <c r="H74"/>
  <c r="H50" l="1"/>
  <c r="H57"/>
  <c r="H119"/>
  <c r="I33"/>
  <c r="I32"/>
  <c r="H89"/>
  <c r="H94" s="1"/>
  <c r="I68"/>
  <c r="I69"/>
  <c r="I73"/>
  <c r="I70"/>
  <c r="I81"/>
  <c r="I83"/>
  <c r="I79"/>
  <c r="I82"/>
  <c r="I80"/>
  <c r="I71"/>
  <c r="I72"/>
  <c r="I78"/>
  <c r="I34" l="1"/>
  <c r="I38" s="1"/>
  <c r="I74"/>
  <c r="H121" s="1"/>
  <c r="I84"/>
  <c r="H93" s="1"/>
  <c r="H95" s="1"/>
  <c r="H122" s="1"/>
  <c r="H63"/>
  <c r="I44" l="1"/>
  <c r="I43"/>
  <c r="I42"/>
  <c r="H61"/>
  <c r="I39"/>
  <c r="I40"/>
  <c r="I45"/>
  <c r="I41"/>
  <c r="I46" l="1"/>
  <c r="Q126"/>
  <c r="H62" l="1"/>
  <c r="H64" l="1"/>
  <c r="H120" s="1"/>
  <c r="H124" s="1"/>
  <c r="I107" l="1"/>
  <c r="I108" s="1"/>
  <c r="I113" s="1"/>
  <c r="I112" l="1"/>
  <c r="H126"/>
  <c r="I111"/>
  <c r="I110"/>
  <c r="F9" i="44" l="1"/>
  <c r="G9" s="1"/>
  <c r="H9" s="1"/>
  <c r="C131" i="6"/>
  <c r="E131" s="1"/>
  <c r="H131" s="1"/>
  <c r="H132" s="1"/>
  <c r="H134" s="1"/>
  <c r="I109"/>
  <c r="I114" s="1"/>
  <c r="H125" s="1"/>
  <c r="G10" i="44" l="1"/>
  <c r="H10"/>
  <c r="H14" l="1"/>
  <c r="J108" i="6" s="1"/>
  <c r="K27" i="58"/>
  <c r="K28" s="1"/>
  <c r="H12" i="44"/>
  <c r="J27" i="58"/>
  <c r="J28" s="1"/>
</calcChain>
</file>

<file path=xl/sharedStrings.xml><?xml version="1.0" encoding="utf-8"?>
<sst xmlns="http://schemas.openxmlformats.org/spreadsheetml/2006/main" count="499" uniqueCount="345">
  <si>
    <t>Valor</t>
  </si>
  <si>
    <t>INSS</t>
  </si>
  <si>
    <t>INCRA</t>
  </si>
  <si>
    <t>FGTS</t>
  </si>
  <si>
    <t>SEBRAE</t>
  </si>
  <si>
    <t>COFINS</t>
  </si>
  <si>
    <t>PIS</t>
  </si>
  <si>
    <t>ISS</t>
  </si>
  <si>
    <t>PROPOSTA DE PREÇOS</t>
  </si>
  <si>
    <t>Identificação da Empresa</t>
  </si>
  <si>
    <t>Razão Social:</t>
  </si>
  <si>
    <t>Dados Bancários</t>
  </si>
  <si>
    <t>Banco do Brasil</t>
  </si>
  <si>
    <t>Endereço:</t>
  </si>
  <si>
    <t>Agência:</t>
  </si>
  <si>
    <t>Contato:</t>
  </si>
  <si>
    <t>Edna de Menezes Gonçalves</t>
  </si>
  <si>
    <t>C/C:</t>
  </si>
  <si>
    <t>Tel.:</t>
  </si>
  <si>
    <t>e-mail:</t>
  </si>
  <si>
    <t>INDICAÇÃO DOS SINDICATOS, ACORDOS, CONVENÇOES OU DISSÍDIOS COLETIVOS DE TRABALHO</t>
  </si>
  <si>
    <t>Categoria</t>
  </si>
  <si>
    <t>Dispositivo</t>
  </si>
  <si>
    <t>Data de registro no 
M TE</t>
  </si>
  <si>
    <t>Vigência</t>
  </si>
  <si>
    <t>Data-base da categoria</t>
  </si>
  <si>
    <t>DADOS DO REPRESENTANTE LEGAL PARA ASSINATURA DO CONTRATO:</t>
  </si>
  <si>
    <t>2.1</t>
  </si>
  <si>
    <t>A</t>
  </si>
  <si>
    <t>B</t>
  </si>
  <si>
    <t>C</t>
  </si>
  <si>
    <t>Nº de meses de execução contratual</t>
  </si>
  <si>
    <t>Salário Normativo da Categoria Profissional</t>
  </si>
  <si>
    <t>Composição da remuneração</t>
  </si>
  <si>
    <t>Valor (R$)</t>
  </si>
  <si>
    <t>D</t>
  </si>
  <si>
    <t>E</t>
  </si>
  <si>
    <t>F</t>
  </si>
  <si>
    <t>G</t>
  </si>
  <si>
    <t>H</t>
  </si>
  <si>
    <t>Benefícios Mensais e Diários</t>
  </si>
  <si>
    <t>4.1</t>
  </si>
  <si>
    <t>SENAI ou SENAC</t>
  </si>
  <si>
    <t>Salário Educação</t>
  </si>
  <si>
    <t>TOTAL</t>
  </si>
  <si>
    <t>4.2</t>
  </si>
  <si>
    <t>Provisão para Rescisão</t>
  </si>
  <si>
    <t>Tributos</t>
  </si>
  <si>
    <t>Lucro</t>
  </si>
  <si>
    <t>DISCRIMINAÇÃO DOS SERVIÇOS (DADOS REFERENTES À CONTRATAÇÃO)</t>
  </si>
  <si>
    <t>Data de apresentação da proposta (dia/mês/ano)</t>
  </si>
  <si>
    <t>Município/ UF</t>
  </si>
  <si>
    <t>Ano Acordo, Convenção ou Sentença Normativa em Dissídio Coletivo</t>
  </si>
  <si>
    <t>IDENTIFICAÇÃO DO SERVIÇO</t>
  </si>
  <si>
    <t>Unidade de medida</t>
  </si>
  <si>
    <t>Posto</t>
  </si>
  <si>
    <t>Quantidade total a contratar (em função da unidade de medida):</t>
  </si>
  <si>
    <t>Cargo: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</si>
  <si>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</si>
  <si>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</si>
  <si>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</si>
  <si>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</si>
  <si>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Classificação Brasileira de Ocupações (CBO)</t>
  </si>
  <si>
    <t xml:space="preserve">Categoria profissional </t>
  </si>
  <si>
    <t>Data base da categoria</t>
  </si>
  <si>
    <t>MÓDULO 01: COMPOSIÇÃO DA REMUNERAÇÃO</t>
  </si>
  <si>
    <t>Salário base</t>
  </si>
  <si>
    <t>TOTAL DA REMUNERAÇÃO</t>
  </si>
  <si>
    <t>MÓDULO 02: ENCARGOS E BENEFÍCIOS ANUAIS, MENSAIS E DIÁRIOS</t>
  </si>
  <si>
    <t>Submódulo 2.1 - 13º (décimo terceiro) salário e adicional de férias</t>
  </si>
  <si>
    <t>13º salário e adicional de férias</t>
  </si>
  <si>
    <t>(%)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</si>
  <si>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</si>
  <si>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</si>
  <si>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</si>
  <si>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</si>
  <si>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Seguro Acidente do Trabalho (RATxFAP)</t>
  </si>
  <si>
    <t>SESC ou SESI</t>
  </si>
  <si>
    <t>Submódulo 2.3 - Benefícios Mensais e Diários</t>
  </si>
  <si>
    <t>2.3</t>
  </si>
  <si>
    <t>Transporte</t>
  </si>
  <si>
    <t>SIM/NÃO</t>
  </si>
  <si>
    <t>Passagens</t>
  </si>
  <si>
    <t>Dias</t>
  </si>
  <si>
    <t>S</t>
  </si>
  <si>
    <t>Auxílio-Refeição/Alimentação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</si>
  <si>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</si>
  <si>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</si>
  <si>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</si>
  <si>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</si>
  <si>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Incidência do FGTS sobre o Aviso Prévio Indenizado</t>
  </si>
  <si>
    <t>Multa do FGTS e contribuição social sobre o Aviso Prévio Indenizado</t>
  </si>
  <si>
    <t>Incidência dos encargos do submódulo 2.2 sobre o Aviso Prévio Trabalhado</t>
  </si>
  <si>
    <t>Multa do FGTS e contribuição social sobre o Aviso Prévio Trabalhado</t>
  </si>
  <si>
    <t>MÓDULO 04: CUSTO DE REPOSIÇÃO DO PROFISSIONAL AUSENTE</t>
  </si>
  <si>
    <t>Submódulo 4.1 - Ausências Legais</t>
  </si>
  <si>
    <t>Substituto nas Ausências Legais</t>
  </si>
  <si>
    <t>Substituto na Cobertura de Outras Ausências (Especificar)</t>
  </si>
  <si>
    <t>Submódulo 4.2 - Intrajornada</t>
  </si>
  <si>
    <t>Substituto na Intrajornada</t>
  </si>
  <si>
    <t>Substituto no Intervalo para Repouso ou Alimentação</t>
  </si>
  <si>
    <t>QUADRO RESUMO DO MÓDULO 4 - CUSTO DE REPOSIÇÃO DO PROFISSIONAL AUSENTE</t>
  </si>
  <si>
    <t>Substituto nas Ausência Legais</t>
  </si>
  <si>
    <t>MÓDULO 05: INSUMOS DIVERSOS</t>
  </si>
  <si>
    <t>Insumos Diversos</t>
  </si>
  <si>
    <t>MÓDULO 6: CUSTOS INDIRETOS, TRIBUTOS E LUCRO</t>
  </si>
  <si>
    <t>Custos Indiretos, Tributos e Lucro</t>
  </si>
  <si>
    <t>Custos indiretos</t>
  </si>
  <si>
    <t>C.1</t>
  </si>
  <si>
    <t>Tributos Federais</t>
  </si>
  <si>
    <t>C.2</t>
  </si>
  <si>
    <t>C.3</t>
  </si>
  <si>
    <t>Tibutos Municipais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</si>
  <si>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</si>
  <si>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</si>
  <si>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</si>
  <si>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</si>
  <si>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</si>
  <si>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</si>
  <si>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</si>
  <si>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</si>
  <si>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</si>
  <si>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</si>
  <si>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</si>
  <si>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</si>
  <si>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QUADRO RESUMO - VALOR MENSAL DOS SERVIÇOS</t>
  </si>
  <si>
    <t xml:space="preserve"> PLANILHA DE CUSTOS E FORMAÇÕES DE PREÇOS</t>
  </si>
  <si>
    <t>Gerente Comercial - Procuradora</t>
  </si>
  <si>
    <t>---</t>
  </si>
  <si>
    <t>Encargos</t>
  </si>
  <si>
    <t>Valor Unitário
Do Posto
(R$)</t>
  </si>
  <si>
    <t>Decreto n° 25.508, de 19 de janeiro de 2005, que regulamenta o Imposto Sobre Serviços de Qualquer Natureza - ISS.</t>
  </si>
  <si>
    <t>SEÇÃO IV - Art. 38. As alíquotas do  imposto são as seguintes:</t>
  </si>
  <si>
    <t>Grupo</t>
  </si>
  <si>
    <t>VALOR MENSAL</t>
  </si>
  <si>
    <t>Brasília/DF</t>
  </si>
  <si>
    <t>Férias e Adicional de Férias</t>
  </si>
  <si>
    <t>Qtde. de Empregados por Posto 
(C )</t>
  </si>
  <si>
    <t>Valor Proposto por Posto 
(D) = (B x C)</t>
  </si>
  <si>
    <t>Qtde. de Postos 
(E)</t>
  </si>
  <si>
    <t>Tipo de Serviço 
(A)</t>
  </si>
  <si>
    <t>Valor Proposto por Empregado
 (B)</t>
  </si>
  <si>
    <t>Prezados Senhores,</t>
  </si>
  <si>
    <t>ALFA &amp; OMEGA SERVIÇOS TERCEIRIZADOS E EVENTOS LTDA</t>
  </si>
  <si>
    <t>3380-4</t>
  </si>
  <si>
    <t>Edna Menezes</t>
  </si>
  <si>
    <t>42.293-2</t>
  </si>
  <si>
    <t>(61) 3322-4463</t>
  </si>
  <si>
    <t>Cel.:</t>
  </si>
  <si>
    <t>(61) 99989-4166</t>
  </si>
  <si>
    <t>comercial@alfaomegaservicos.com.br</t>
  </si>
  <si>
    <t>Item</t>
  </si>
  <si>
    <t>Descrição</t>
  </si>
  <si>
    <t>Sindicato</t>
  </si>
  <si>
    <t>Número de registro no MTE</t>
  </si>
  <si>
    <t>CCT 2021/2021</t>
  </si>
  <si>
    <t xml:space="preserve">I......
II - 5% (cinco por cento) para os demais serviços não listados no inciso anterior
17.05 – Fornecimento de mão-de-obra, mesmo em caráter temporário, inclusive de empregados ou trabalhadores, avulsos ou temporários, contratados pelo prestador de serviço.
</t>
  </si>
  <si>
    <t>Alfa e Omega Serviços Terceirizados e Eventos Ltda</t>
  </si>
  <si>
    <t>N° de postos</t>
  </si>
  <si>
    <t>13º (décimo terceiro) Salário</t>
  </si>
  <si>
    <t>Assistência Odontológica</t>
  </si>
  <si>
    <t xml:space="preserve">Assistência Funeral </t>
  </si>
  <si>
    <t>Equipamentos e utensílios</t>
  </si>
  <si>
    <t>Valor Total</t>
  </si>
  <si>
    <t>Quantidade</t>
  </si>
  <si>
    <t>VALOR TOTAL</t>
  </si>
  <si>
    <t>VALE ALIMENTAÇÃO - MEMÓRIA DE CÁLCULO</t>
  </si>
  <si>
    <t>Valor unitário</t>
  </si>
  <si>
    <t>Desconto PAT</t>
  </si>
  <si>
    <t>TOTAL  POR EMPREGADO</t>
  </si>
  <si>
    <t>SAAN Quadra 02, Lotes 1130 e 1140, Parte, Zona Industrial, CEP nº 70.632-220, Brasília/DF.</t>
  </si>
  <si>
    <t>Valor Total do Serviço                                                        (F) = (D x E)</t>
  </si>
  <si>
    <r>
      <rPr>
        <b/>
        <sz val="11"/>
        <rFont val="Garamond"/>
        <family val="1"/>
      </rPr>
      <t>Convenção
Coletiva Vigência</t>
    </r>
  </si>
  <si>
    <t>Registro no MTE</t>
  </si>
  <si>
    <r>
      <rPr>
        <b/>
        <sz val="11"/>
        <rFont val="Garamond"/>
        <family val="1"/>
      </rPr>
      <t>Dispositivo
(Cláusula)</t>
    </r>
  </si>
  <si>
    <t>Terceira</t>
  </si>
  <si>
    <t>Submódulo 2.1 - 13º (décimo terceiro) Salário, Férias e Adicional de Férias</t>
  </si>
  <si>
    <t>Especificação</t>
  </si>
  <si>
    <r>
      <t>Alíquota</t>
    </r>
    <r>
      <rPr>
        <b/>
        <sz val="8.5"/>
        <color indexed="8"/>
        <rFont val="Garamond"/>
        <family val="1"/>
      </rPr>
      <t> %</t>
    </r>
  </si>
  <si>
    <t>Fundamento</t>
  </si>
  <si>
    <t>II.1 A 13º Salário 8,333%
Fundamento Jurídico: Art. 7º, VIII, CF/88
Memória de Cálculo: [(1/12)x100] = 8,333%
Onde:
1 Ocorrência de evento 13º no ano
12 = Número de meses do ano
100% = Salário extra integral</t>
  </si>
  <si>
    <t xml:space="preserve">Adicional de Férias </t>
  </si>
  <si>
    <t xml:space="preserve">Total </t>
  </si>
  <si>
    <t>Submódulo 2.2 - Encargos Previdenciários (GPS), Fundo de Garantia por Tempo de Serviço (FGTS) e outras contribuições.</t>
  </si>
  <si>
    <t>II.2 A INSS
Memória de Cálculo: 20,00% x (MÓD I )
Fundamento Jurídico: Art. 22, Inciso I, da Lei 8.212, de 24 de julho de 1991.</t>
  </si>
  <si>
    <t>II.2 B Salário Educação
Memória de Cálculo: 2,50% x (MÓD I )
Fundamento Jurídico: Art. 3º, Inciso I, Decreto 87.043, de 22 de março de 1982.</t>
  </si>
  <si>
    <t>SAT (*)</t>
  </si>
  <si>
    <t>II.2 C SAT
Memória de Cálculo: Percentual preenchido pela licitante x (MÓD I )
Fundamento Jurídico: Decreto nº 3.048/1999 e Decreto nº 6.957/2009
Em que:
RAT – 2% 
FAP – 0,50% (Conforme comprovante, anexo à documentação de habilitação.    
RAT x FAP = 2 x 0,50= 1,00%</t>
  </si>
  <si>
    <t>II.2 D SESC ou SESI
Memória de Cálculo: 1,50% x (MÓD I )
Fundamento Jurídico: Art. 30, Lei 8.036, de 11 de maio de 1990</t>
  </si>
  <si>
    <t>SENAI - SENAC</t>
  </si>
  <si>
    <t>II.2 E SENAI-SENAC
Memória de Cálculo: 1,00% x (MÓD I )
Fundamento Jurídico: Art. 1º, caput, Decreto-Lei 6.246, de 1944 (SENAI) e art. 4º, caput do
Decreto-Lei 8.621, de 1946. (SENAC)</t>
  </si>
  <si>
    <t>II.2 F SEBRAE
Memória de Cálculo: 0,60% x (MÓD I )
Fundamento Jurídico: Art. 8º, Lei 8.029, de 12 de abril de 1990</t>
  </si>
  <si>
    <t>II.2 G INCRA
Memória de Cálculo: 0,20% x (MÓD I )
Fundamento Jurídico: Art. 1°, I, 2 c/c art. 3°, ambos do Decreto-Lei 1.146, de 31 de
dezembro de 1970.</t>
  </si>
  <si>
    <t>II.2 H FGTS
Memória de Cálculo: 8,00% x (MÓD I )
Fundamento Jurídico: Art. 15, Lei nº 8.036/90 e Art. 7º, III, CF/88.</t>
  </si>
  <si>
    <t>Módulo 3 - Provisão para Rescisão</t>
  </si>
  <si>
    <t>Aviso Prévio Indenizado</t>
  </si>
  <si>
    <t>III.A Aviso Prévio Indenizado 0,08%
Fundamento Jurídico: Art. 7º, XXI, CF/88,e arts 477, 487 CLT
Memória de Cálculo: {[0,01x(1/12)]x100} = 0,08%
Onde:
0,01 Estimativa de que 1% (um por cento) dos empregados serão substituídos durante um ano
1 = um mês não trabalhado
12 = Número de meses do ano</t>
  </si>
  <si>
    <r>
      <t>RE=</t>
    </r>
    <r>
      <rPr>
        <sz val="8.5"/>
        <color indexed="8"/>
        <rFont val="Garamond"/>
        <family val="1"/>
      </rPr>
      <t> remuneração empregado</t>
    </r>
  </si>
  <si>
    <t>III.B - Incidência do FGTS sobre o Aviso Prévio Indenizado 0,01%
Fundamento Jurídico: Súmula n.º 305 do TST
Memória de Cálculo: II.2H x III.A = (0,08 x 0,008)*100 = 0,01%
Onde:
II.2H = FGTS
III.A = Aviso Prévio Indenizado</t>
  </si>
  <si>
    <t>12= número de meses no ano, para fins de apuração do custo mensal.</t>
  </si>
  <si>
    <t xml:space="preserve">III.C - Multa do FGTS  sobre o Aviso Prévio Indenizado </t>
  </si>
  <si>
    <t>Aviso Prévio Trabalhado (*)</t>
  </si>
  <si>
    <t>III.D Aviso Prévio Trabalhado
Fundamento Jurídico: Art. 7º, XXI, da CF/88, 477 e 487 da CLT
Memória de Cálculo: {[(7/ 30) / 12]* 2% x 100} = 0,04%
Onde:
07 = número de dias de aviso prévio a que o empregado tem direito de se ausentar
30 = número de dias no mês
12 = número de meses no ano
2%=  proporção de aviso prévio trabalhado ocorrido na empresa e levando ainda em consideração a Cláusula 30ª da CCT DF000288/2020, na qual dispõe sobre o incentivo à continuidade do contrato de trabalho, dispensando o aviso prévio.</t>
  </si>
  <si>
    <r>
      <t>0,08=</t>
    </r>
    <r>
      <rPr>
        <sz val="8.5"/>
        <color indexed="8"/>
        <rFont val="Garamond"/>
        <family val="1"/>
      </rPr>
      <t> 8% (alíquota do FGTS)</t>
    </r>
  </si>
  <si>
    <t>IV.D Incidência dos encargos do submódulo 2.2 sobre o Aviso Prévio Trabalhado
Memória de Cálculo: (0,3480* 0,04 x 100} = 0,01%
Onde:
0,3480 = total dos encargos previdenciários e FGTS constantes do submódulo 2.2 
0,04 = III.D Aviso Prévio Trabalhado</t>
  </si>
  <si>
    <t>A Lei Complementar nº 110, de 29 de junho de 2001, determinamulta de 40%, da soma dos depósitos do FGTS, no caso derescisão sem justa causa. Considerando que 11% dosempregados pedem contas, essa penalidade recai sobre os 89%remanescentes. Considerando o pagamento da multa para osvalores depositados relativos a salários, férias e 13º salário ocálculo dessa provisão corresponde a: 0,08 x 0,4 x 0,89 x (1 +5/56 + 5/56 + (1/3 * 5/56)) = 3,44%.
A partir de 1º/1/2020, foi extinta a contribuição social devidapelos empregadores em caso de despedida de empregado semjusta causa, que corresponde à alíquota de 10% (dez por cento)sobre o montante de todos os depósitos devidos, referente aoFundo de Garantia do Tempo de Serviço (FGTS). A
Lei n.º13.932/2019
, em seu parágrafo 12, extinguiu essa contribuição,conforme transcrição a seguir:
[...] Art. 12. A partir de 1º de janeiro de 2020, fica extintaa contribuição social instituída por meio do
art. 1º da LeiComplementar nº 110, de 29 de junho de 2001
.</t>
  </si>
  <si>
    <t>Total</t>
  </si>
  <si>
    <r>
      <t>0,4=</t>
    </r>
    <r>
      <rPr>
        <sz val="8.5"/>
        <color indexed="8"/>
        <rFont val="Garamond"/>
        <family val="1"/>
      </rPr>
      <t> 40% multa sobre os depósitos no FGTS.</t>
    </r>
  </si>
  <si>
    <t>Módulo 4 - Custo de Reposição do Profissional Ausente</t>
  </si>
  <si>
    <t>Substituto na cobertura de Férias</t>
  </si>
  <si>
    <t>Substituto na cobertura de Ausências Legais</t>
  </si>
  <si>
    <t>Arts. 473, I a IX, e 822 da CLT.
Base de Cálculo para o Custo de Reposição do Profissional Ausente (BCCPA = Remuneração + 13°
Salário + Férias + 1/3 Férias). 
Cálculo seria: ((BCCPA/30)*1 DIAS)/12.</t>
  </si>
  <si>
    <t>12=   número   de   meses   no ano,  para  apuração  do  custo mensal da despesa.</t>
  </si>
  <si>
    <t>Substituto na cobertura de Licença-Paternidade</t>
  </si>
  <si>
    <t>Art. 7°, XIX, da CF, combinado com o art. 10, § 1º, dos Atos
das Disposições Constitucionais Transitórias (ADCT).
Quanto ao cálculo, utilizam-se os dados estatísticos de 1,0% que se tornam pais. [(5/30) / 12 x 0,01] x 100. 
Base de Cálculo para o Custo de Reposição do Profissional Ausente
(BCCPA = Remuneração + 13° Salário + Férias + 1/3 Férias). Cálculo: (((BCCPA/30)*5DIAS)/12)*1%.</t>
  </si>
  <si>
    <t>RE= remuneração empregado</t>
  </si>
  <si>
    <t>Substituto na cobertura de Ausência por acidente de trabalho</t>
  </si>
  <si>
    <t>DA empresa assume os 15 (quinze) primeiros dias de afastamento, de acordo com a legislação em vigor. Arts. 59 e 60, § 3º, da Lei n.º 8.213/1991.
Base de Cálculo para o Custo de Reposição do Profissional Ausente (BCCPA = Remuneração + 13° Salário + Férias + 1/3 Férias). 
Cálculo:
(((BCCPA/30)*15 DIAS)/12)*0,78%.</t>
  </si>
  <si>
    <t>30=  número  de  dias  no  mês para apuração do salário/dia</t>
  </si>
  <si>
    <t>Substituto na cobertura de Afastamento Maternidade</t>
  </si>
  <si>
    <t>O custo final do afastamento maternidade é calculado a partir do custo efetivo de afastamento maternidade, do número de meses de licença maternidade e do número de ocorrências de maternidade. Cálculo: (((Remuneração + 1/3 Remuneração)/12)*(4/12))*1%.</t>
  </si>
  <si>
    <t>1,5 =  número  estimado  de  falta no ano por motivo de doença.</t>
  </si>
  <si>
    <t>Substituto na cobertura de Outras ausências (Ausência por doença)</t>
  </si>
  <si>
    <t>TOTAL - ENCARGOS SOCIAIS %</t>
  </si>
  <si>
    <t>VALE TRANSPORTE - MEMÓRIA DE CÁLCULO</t>
  </si>
  <si>
    <t>O cálculo dos dias, na forma do Acórdão TCU n. 1.904/2007 a média é de 21 dias que é dado pela seguinte fórmula:
Cálculo dos dias úteis = [(365 / 7) x 5 – 9] /12 = 20,98
Onde:
365 = número de dias no ano
7 = número de dias na semana
5 = número de dias úteis
9 = número de feriados nacionais em dias úteis (média)
12 = número de meses no ano
(Valor do Vale Transporte) * (Quantidade de Vale Transporte por dia) * (Número de Dias
Trabalhados por mês) (6% * Salário Base)</t>
  </si>
  <si>
    <t>Salário Base</t>
  </si>
  <si>
    <t>Gratificação</t>
  </si>
  <si>
    <t>Salário + Adicionais</t>
  </si>
  <si>
    <t>Vida útil (meses)</t>
  </si>
  <si>
    <t>PLANILHA DE PREÇOS</t>
  </si>
  <si>
    <t>UNIDADE</t>
  </si>
  <si>
    <t>Uniforme</t>
  </si>
  <si>
    <t xml:space="preserve">Equipamentos/Epis </t>
  </si>
  <si>
    <t>EQUIPAMENTOS E FERRAMENTAS</t>
  </si>
  <si>
    <t>MÉMORIA DE CÁLCULO - ENCARGOS SOCIAIS</t>
  </si>
  <si>
    <t>MEMÓRIA DE CÁLCULO
MÓDULO 1 – COMPOSIÇÃO  DA REMUNERAÇÃO
A – Salário Base</t>
  </si>
  <si>
    <t xml:space="preserve">Declaramos que o regime tributário de nossa empresa é o LUCRO REAL, conforme documento de comprovação. </t>
  </si>
  <si>
    <t>01º de janeiro.</t>
  </si>
  <si>
    <t>Valor Mensal Total
(R$)</t>
  </si>
  <si>
    <t>Valor total Anual
 (R$)</t>
  </si>
  <si>
    <t>VALOR ANUAL - Pelo período inicial de 12 (doze) meses</t>
  </si>
  <si>
    <t>VALOR ESTIMADO ANUAL DA CONTRATAÇÃO</t>
  </si>
  <si>
    <t>VALOR MENSLA DOS SERVIÇOS</t>
  </si>
  <si>
    <t>Trabalho/Casa (1 unidade/dia)</t>
  </si>
  <si>
    <t>Casa/Trabalho (1 unidade/dia)</t>
  </si>
  <si>
    <t>Quantidade Mensal</t>
  </si>
  <si>
    <t>Vale alimentação  (1 unidade/dia)</t>
  </si>
  <si>
    <t>Desconto (6%)</t>
  </si>
  <si>
    <t>Desconto (PAT)</t>
  </si>
  <si>
    <t>Plano de Saúde</t>
  </si>
  <si>
    <t>Outros</t>
  </si>
  <si>
    <t>VALE ALIMENTAÇÃO: R$ 38,51 (trinta e oito reais e cinquenta e um centavos). por dias efetivamente trabalhados, conforme Cláusula Nona do Sindicato dos Trabalhadores em Empresas de Transportes Terrestres de Passageiros Urbanos, Interestaduais, Especiais, Escolares, Turismo e de Carga do Distrito Federal, CNPJ N. 00.701.847/0001-01, registrada no MTE sob o nº DF000262/2021.</t>
  </si>
  <si>
    <t>PARÁGRAFO TERCEIRO: Parágrafo Terceiro – CONTRIBUIÇÃO PAT – Em cumprimento à legislação que regulamenta o benefício do PAT, fica estabelecido que as empresas procederão ao desconto no valor facial do vale alimentação, limitado a R$ 0,30 (trinta centavos) do valor total do referido benefício, fornecidos ao trabalhador.</t>
  </si>
  <si>
    <t>A Substituto na cobertura de Férias 0,93%
Fundamento Jurídico: Art. 7º, VIII, CF/88
Memória de Cálculo: [(11,11/12)] = 0,93%
Onde:
1 = Ocorrência de evento 13º no ano
12 = Número de meses do ano</t>
  </si>
  <si>
    <t>PR.69/21 - Alfa&amp;Omega</t>
  </si>
  <si>
    <t>À</t>
  </si>
  <si>
    <t>INDÚSTRIA DE MATERIAL BÉLICO DO BRASIL - IMBEL</t>
  </si>
  <si>
    <t>Processo Administrativo º 000154/2021 - U IMBEL</t>
  </si>
  <si>
    <t>Local:  portal comprasnet.com</t>
  </si>
  <si>
    <r>
      <t xml:space="preserve">A Empresa </t>
    </r>
    <r>
      <rPr>
        <b/>
        <sz val="12"/>
        <color indexed="8"/>
        <rFont val="Times New Roman"/>
        <family val="1"/>
      </rPr>
      <t>ALFA &amp; OMEGA SERVIÇOS TERCEIRIZADOS E EVENTOS LTDA</t>
    </r>
    <r>
      <rPr>
        <sz val="12"/>
        <color indexed="8"/>
        <rFont val="Times New Roman"/>
        <family val="1"/>
      </rPr>
      <t>,  vem apresentar  proposta para prestação de serviço de Copeiragem com dedicação excluvisa de mão de obra, descritos, qqantificados e especificados no Termo de Referência (T.R)</t>
    </r>
  </si>
  <si>
    <t>Sindiserviços/DF</t>
  </si>
  <si>
    <t>DF000038/2021</t>
  </si>
  <si>
    <t>01/01/2021  a 31/12/2021</t>
  </si>
  <si>
    <t>Copeiro</t>
  </si>
  <si>
    <t>5134-25</t>
  </si>
  <si>
    <t>Quantidade Anual</t>
  </si>
  <si>
    <t>Peças do uniforme</t>
  </si>
  <si>
    <t>Preço Unitário</t>
  </si>
  <si>
    <t>Preço 1</t>
  </si>
  <si>
    <t>Preço 2</t>
  </si>
  <si>
    <t>Preço 3</t>
  </si>
  <si>
    <t>P1</t>
  </si>
  <si>
    <t>P2</t>
  </si>
  <si>
    <t>P3</t>
  </si>
  <si>
    <t>Calça social, na cor azul- marinho, no tecido oxford ou similar</t>
  </si>
  <si>
    <t>https://www.lojamirante.com.br/produtos/detalhe/camiseta-pv--malha-fria-branca?gclid=Cj0KCQjw1ouKBhC5ARIsAHXNMI-0fb6jk1RViKMXUF7FPUtElEEmqwZ3_xiVbVo6nUzA14f5aSV5ol4aAnuOEALw_wcB</t>
  </si>
  <si>
    <t>https://www.magazineluiza.com.br/camiseta-polo-masculina-uniforme-empresa-branca-piquet-lisa-polo-salvador/p/dhj7g7g758/md/rpml/?&amp;seller_id=loja84mo&amp;&amp;utm_source=google&amp;utm_medium=pla&amp;utm_campaign=&amp;partner_id=62562&amp;gclid=Cj0KCQjw1ouKBhC5ARIsAHXNMI8JaotIVbuQcPviFaQ3_b2bj3Gm_gH1s2DRnhgs_Oaq6ZbYuyH9MZAaAg09EALw_wcB</t>
  </si>
  <si>
    <t>https://www.magazineluiza.com.br/camiseta-manga-curta-branca-pv-malha-fria-masculina-casa-dos-uniformes/p/de2b2bc07k/md/rpml/?&amp;seller_id=casadouniformes</t>
  </si>
  <si>
    <t>Blusas de Malha branca, manga curta</t>
  </si>
  <si>
    <t>Casaco azul-marinho, manga comprida, no tecido Oxford ou similar.</t>
  </si>
  <si>
    <t>Pares de sapatos, solado antiderrapante, na cor branca, em PU e salto baixo</t>
  </si>
  <si>
    <t>Pares de meia na cor branca</t>
  </si>
  <si>
    <t>Toucas com aba confeccionada em filó e cor branca</t>
  </si>
  <si>
    <t>https://www.brancura.com.br/calca-feminina-enfermagem-gabardine-azul-marinho?gclid=Cj0KCQjw1ouKBhC5ARIsAHXNMI-QnSuWiQCC4-imhSjRnHZ2GYq9nghnTvHykHg_MEQ25epGpYtKe5UaAttMEALw_wcB</t>
  </si>
  <si>
    <t>https://www.hmloja.com.br/calca-brim-azul-marinho-uniforme-profissional?parceiro=6417&amp;gclid=Cj0KCQjw1ouKBhC5ARIsAHXNMI-N9O3TilcGmDNYgMP2AA34AhVXoeHAkiasHI02vC9_-8jz2GfHC2gaAqf5EALw_wcB</t>
  </si>
  <si>
    <t>https://www.pontofrio.com.br/calca-tecido-brim-pesado-elastico-e-cordao-1518827727/p/1518827939?utm_medium=cpc&amp;utm_source=google_freelisting&amp;IdSku=1518827939&amp;idLojista=99790</t>
  </si>
  <si>
    <t>Aventais em material impermeável ( espessra média) e na cor branca, com amarração no pescoço e na cintura.</t>
  </si>
  <si>
    <t>https://www.superepi.com.br/calcado-feminino-profissional-lady-works-bb90-ca-40293-preto-p1048245?tsid=16</t>
  </si>
  <si>
    <t>https://www.casadotosador.com.br/tenis-antiderrapante-37-preto?parceiro=7396</t>
  </si>
  <si>
    <t>https://www.americanas.com.br/produto/3192244498?api=b2wads&amp;chave=b2wads_607dd0b456bf760016101f13_29138472000197_3192244498_5c78bd80-c0fc-430d-ab93-501c0c096096&amp;sellerId=29138472000197&amp;sellerName=Sorriso%20Free&amp;pos=2&amp;cor=Preto&amp;tamanho=40</t>
  </si>
  <si>
    <t>Meses</t>
  </si>
  <si>
    <t>Valor por funcionário mensal:</t>
  </si>
  <si>
    <t>Brasília-DF, 09 de dezembro de 2021.</t>
  </si>
  <si>
    <t>Data/Hora: 09/12/2021 as 9h</t>
  </si>
  <si>
    <t>CNPJ:</t>
  </si>
  <si>
    <t>16.650.774/0001-06</t>
  </si>
  <si>
    <r>
      <t xml:space="preserve">Inscrição Estadual: </t>
    </r>
    <r>
      <rPr>
        <b/>
        <sz val="11"/>
        <color indexed="8"/>
        <rFont val="Times New Roman"/>
        <family val="1"/>
      </rPr>
      <t>07.618.068/001-31</t>
    </r>
  </si>
  <si>
    <t>Banco:</t>
  </si>
  <si>
    <t>Unid.</t>
  </si>
  <si>
    <t>Quant.</t>
  </si>
  <si>
    <t>Valor Mensal
R$</t>
  </si>
  <si>
    <t>Valor Global
R$</t>
  </si>
  <si>
    <t>Valor Total Anual</t>
  </si>
  <si>
    <t>Declaramos que atendemos a todos os dispositivos constantes no Termo de Referência.</t>
  </si>
  <si>
    <t>Declaramos que os preços contidos nesta proposta incluem todos os custos e despesas referentes ao objeto da prestação de serviço, tais como: custos diretos e indiretos, tributos incidentes, taxa de administração, transporte, mão de obra, encargos sociais, trabalhistas, seguros, lucro e outros necessários ao cumprimento integral do objeto.</t>
  </si>
  <si>
    <t>Declaramos que utilizamos em nossas planilhas de formação dos preços dos serviços, o percentual de 1,00% um  porcento), para a taxa de  seguro de acidente de trabalho - SAT, na taxa de encargos sociais, pelo fato do nosso FAP ser de 0,50% e nosso RAT ser de 2,00%.</t>
  </si>
  <si>
    <t>Da Alíquota</t>
  </si>
  <si>
    <t xml:space="preserve">Da Validade: </t>
  </si>
  <si>
    <t>O prazo de validade da proposta é de 60 (sessenta) dias, a contar da data de sua apresentação.</t>
  </si>
  <si>
    <t>Do Prazo da Execução do Contrato:</t>
  </si>
  <si>
    <r>
      <t xml:space="preserve">Nome: </t>
    </r>
    <r>
      <rPr>
        <b/>
        <sz val="12"/>
        <color rgb="FF000000"/>
        <rFont val="Times New Roman"/>
        <family val="1"/>
      </rPr>
      <t>Éricka Rocha Ferreira</t>
    </r>
  </si>
  <si>
    <r>
      <t xml:space="preserve">CNH nº: </t>
    </r>
    <r>
      <rPr>
        <b/>
        <sz val="12"/>
        <color rgb="FF000000"/>
        <rFont val="Times New Roman"/>
        <family val="1"/>
      </rPr>
      <t>02317558418</t>
    </r>
  </si>
  <si>
    <r>
      <t xml:space="preserve">CPF/MF.: </t>
    </r>
    <r>
      <rPr>
        <b/>
        <sz val="12"/>
        <color rgb="FF000000"/>
        <rFont val="Times New Roman"/>
        <family val="1"/>
      </rPr>
      <t>789.179.211-91</t>
    </r>
  </si>
  <si>
    <r>
      <t xml:space="preserve">Cédula de Identidade: </t>
    </r>
    <r>
      <rPr>
        <b/>
        <sz val="12"/>
        <color rgb="FF000000"/>
        <rFont val="Times New Roman"/>
        <family val="1"/>
      </rPr>
      <t>3062410</t>
    </r>
  </si>
  <si>
    <r>
      <t xml:space="preserve">Nacionalidade: </t>
    </r>
    <r>
      <rPr>
        <b/>
        <sz val="12"/>
        <color rgb="FF000000"/>
        <rFont val="Times New Roman"/>
        <family val="1"/>
      </rPr>
      <t>Brasileira</t>
    </r>
  </si>
  <si>
    <r>
      <t>Naturalidade:</t>
    </r>
    <r>
      <rPr>
        <b/>
        <sz val="12"/>
        <color rgb="FF000000"/>
        <rFont val="Times New Roman"/>
        <family val="1"/>
      </rPr>
      <t xml:space="preserve"> Goiás</t>
    </r>
  </si>
  <si>
    <r>
      <t xml:space="preserve">Estado Civil: </t>
    </r>
    <r>
      <rPr>
        <b/>
        <sz val="12"/>
        <color rgb="FF000000"/>
        <rFont val="Times New Roman"/>
        <family val="1"/>
      </rPr>
      <t>Casada</t>
    </r>
  </si>
  <si>
    <r>
      <t>Profissão:</t>
    </r>
    <r>
      <rPr>
        <b/>
        <sz val="12"/>
        <color rgb="FF000000"/>
        <rFont val="Times New Roman"/>
        <family val="1"/>
      </rPr>
      <t xml:space="preserve"> Advogada</t>
    </r>
  </si>
  <si>
    <r>
      <t xml:space="preserve">Endereço Completo:  </t>
    </r>
    <r>
      <rPr>
        <b/>
        <sz val="12"/>
        <color rgb="FF000000"/>
        <rFont val="Times New Roman"/>
        <family val="1"/>
      </rPr>
      <t>SQSW, 300 BL I AP 301 70673-038 - Cruzeiro/DF</t>
    </r>
  </si>
  <si>
    <r>
      <t xml:space="preserve">Cargo e Função na Empresa: </t>
    </r>
    <r>
      <rPr>
        <b/>
        <sz val="12"/>
        <color rgb="FF000000"/>
        <rFont val="Times New Roman"/>
        <family val="1"/>
      </rPr>
      <t>Sócia Diretora</t>
    </r>
  </si>
  <si>
    <t>Ref.: Pregão Eletrônico Nº 01/2021</t>
  </si>
  <si>
    <t>O prazo de vigência do contrato é de 12 meses podendo ser prorrogado por interesse das partes até o limite de 60 (sessenta) meses, com base no Art. 71 da Lei 13.303/2016.</t>
  </si>
  <si>
    <t>01 de Janeiro</t>
  </si>
  <si>
    <t xml:space="preserve">II.1 B Adicional de Férias 
Fundamento Jurídico: Art. 7º, XVII, CF/88
Memória de Cálculo: (30,027 + 9,09 ) = 12,10%
</t>
  </si>
  <si>
    <t>Copeiragem</t>
  </si>
  <si>
    <t>Preço Unitário Reajuste</t>
  </si>
  <si>
    <t xml:space="preserve">QUADRO RESUMO DOS VALORES </t>
  </si>
  <si>
    <t>SERVIÇOS DE COPEIRAGEM</t>
  </si>
  <si>
    <t>XX/XX/2025</t>
  </si>
  <si>
    <t>Aviso Prévio Indenizado  ((0,05x(1/12))x100)</t>
  </si>
  <si>
    <t>Incidência do FGTS sobre o Aviso Prévio Indenizado (8%x0,42%)</t>
  </si>
  <si>
    <t>Aviso Prévio Trabalhado ((7/30)/12)x(0,01 x 100)= art 488 CLT</t>
  </si>
  <si>
    <t>Multa do FGTS e contribuição social sobre o Aviso Prévio Trabalhado (Aviso Prévio Trabalhado)x40%)x8%</t>
  </si>
  <si>
    <t xml:space="preserve">Substituto na cobertura de férias - (Rem x 8,33%) </t>
  </si>
  <si>
    <t>Substituto nas Ausências legais - (((Módulo 1+Submóduo 2.1 e 2.3 e módulo 3)/30/12)x3 dia</t>
  </si>
  <si>
    <t>Substituto nas Licença paternidade - (((Módulo 1+Submóduo 2.1 e 2.3 e módulo 3)/30/12)x20 dias)x2%</t>
  </si>
  <si>
    <t>Substituto nas Ausências por acidente de trabalho - (((Módulo 1+Submóduo 2.1 e 2.3 e módulo 3)/30/12)x30 dias)x8%</t>
  </si>
  <si>
    <t>Substituto em outros afastamentos – Ex. Ausência por doença - ((Módulo 1+Submóduo 2.1 e 2.3 e módulo 3)/30/12)x5 diasx40%</t>
  </si>
  <si>
    <t>DF000042/2025 (SINDSERVIÇOS)</t>
  </si>
  <si>
    <t>Poderá ser utilizada outra convenção coletiva desde que se aplique a categoria dos serviços do objeto da contratação.</t>
  </si>
  <si>
    <t>Eventuais alterações nos percentuais / valores definidos deverão ser acompanhados de comprovação e memorial de calculo</t>
  </si>
  <si>
    <t>Brasília- DF, 12 de fevereiro de 2025.</t>
  </si>
  <si>
    <t>]</t>
  </si>
  <si>
    <t xml:space="preserve"> CCT Sindiserviços DF000042/2025</t>
  </si>
</sst>
</file>

<file path=xl/styles.xml><?xml version="1.0" encoding="utf-8"?>
<styleSheet xmlns="http://schemas.openxmlformats.org/spreadsheetml/2006/main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"/>
    <numFmt numFmtId="166" formatCode="_(&quot;R$&quot;* #,##0.00_);_(&quot;R$&quot;* \(#,##0.00\);_(&quot;R$&quot;* &quot;-&quot;??_);_(@_)"/>
    <numFmt numFmtId="167" formatCode="_(&quot;R$&quot;* #,##0.00_);_(&quot;R$&quot;* \(#,##0.00\);_(&quot;R$&quot;* \-??_);_(@_)"/>
    <numFmt numFmtId="168" formatCode="_(&quot;R$ &quot;* #,##0.00_);_(&quot;R$ &quot;* \(#,##0.00\);_(&quot;R$ &quot;* &quot;-&quot;??_);_(@_)"/>
    <numFmt numFmtId="169" formatCode="_-&quot;R$ &quot;* #,##0.00_-;&quot;-R$ &quot;* #,##0.00_-;_-&quot;R$ &quot;* \-??_-;_-@"/>
    <numFmt numFmtId="170" formatCode="_-* #,##0.00_-;\-* #,##0.00_-;_-* \-??_-;_-@"/>
    <numFmt numFmtId="171" formatCode="#,##0.00&quot; &quot;;#,##0.00&quot; &quot;;&quot;-&quot;#&quot; &quot;;@&quot; &quot;"/>
    <numFmt numFmtId="172" formatCode="0.0000%"/>
    <numFmt numFmtId="173" formatCode="&quot; &quot;#,##0.00&quot; &quot;;&quot;-&quot;#,##0.00&quot; &quot;;&quot;-&quot;00&quot; &quot;;&quot; &quot;@&quot; &quot;"/>
    <numFmt numFmtId="174" formatCode="0.000%"/>
    <numFmt numFmtId="175" formatCode="0.00000000"/>
  </numFmts>
  <fonts count="8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sz val="11"/>
      <name val="Garamond"/>
      <family val="1"/>
    </font>
    <font>
      <b/>
      <sz val="11"/>
      <name val="Garamond"/>
      <family val="1"/>
    </font>
    <font>
      <sz val="11"/>
      <color theme="1"/>
      <name val="Garamond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1"/>
      <color theme="1"/>
      <name val="Garamond"/>
      <family val="1"/>
    </font>
    <font>
      <sz val="10"/>
      <color rgb="FF000000"/>
      <name val="Arial"/>
      <family val="2"/>
    </font>
    <font>
      <sz val="10"/>
      <name val="Garamond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8.5"/>
      <color rgb="FF000000"/>
      <name val="Times New Roman"/>
      <family val="1"/>
    </font>
    <font>
      <sz val="9"/>
      <color rgb="FF000000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2"/>
      <name val="Garamond"/>
      <family val="1"/>
    </font>
    <font>
      <b/>
      <sz val="12"/>
      <name val="Garamond"/>
      <family val="1"/>
    </font>
    <font>
      <sz val="10"/>
      <color rgb="FF000000"/>
      <name val="Garamond"/>
      <family val="1"/>
    </font>
    <font>
      <b/>
      <sz val="10"/>
      <name val="Garamond"/>
      <family val="1"/>
    </font>
    <font>
      <sz val="9"/>
      <name val="Garamond"/>
      <family val="1"/>
    </font>
    <font>
      <b/>
      <sz val="9"/>
      <name val="Garamond"/>
      <family val="1"/>
    </font>
    <font>
      <b/>
      <sz val="8.5"/>
      <color rgb="FF000000"/>
      <name val="Garamond"/>
      <family val="1"/>
    </font>
    <font>
      <b/>
      <sz val="8.5"/>
      <color indexed="8"/>
      <name val="Garamond"/>
      <family val="1"/>
    </font>
    <font>
      <sz val="8.5"/>
      <color rgb="FF000000"/>
      <name val="Garamond"/>
      <family val="1"/>
    </font>
    <font>
      <sz val="8.5"/>
      <color indexed="8"/>
      <name val="Garamond"/>
      <family val="1"/>
    </font>
    <font>
      <sz val="8"/>
      <color indexed="8"/>
      <name val="Arial"/>
      <family val="2"/>
    </font>
    <font>
      <sz val="10"/>
      <name val="Arial"/>
      <family val="2"/>
      <charset val="1"/>
    </font>
    <font>
      <b/>
      <sz val="14"/>
      <name val="Garamond"/>
      <family val="1"/>
    </font>
    <font>
      <b/>
      <sz val="12"/>
      <color rgb="FF000000"/>
      <name val="Garamond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u/>
      <sz val="11"/>
      <color theme="10"/>
      <name val="Calibri"/>
      <family val="2"/>
      <scheme val="minor"/>
    </font>
    <font>
      <b/>
      <u/>
      <sz val="14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u/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b/>
      <i/>
      <sz val="12"/>
      <color rgb="FF000000"/>
      <name val="Times New Roman"/>
      <family val="1"/>
    </font>
    <font>
      <sz val="10"/>
      <name val="Arial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rgb="FFC1B495"/>
        <bgColor indexed="64"/>
      </patternFill>
    </fill>
    <fill>
      <patternFill patternType="solid">
        <fgColor rgb="FFC1B495"/>
        <bgColor rgb="FFB6DDE8"/>
      </patternFill>
    </fill>
    <fill>
      <patternFill patternType="solid">
        <fgColor rgb="FFC1B495"/>
        <bgColor rgb="FFC0C0C0"/>
      </patternFill>
    </fill>
    <fill>
      <patternFill patternType="solid">
        <fgColor rgb="FFE8E3D8"/>
        <bgColor rgb="FFC0C0C0"/>
      </patternFill>
    </fill>
    <fill>
      <patternFill patternType="solid">
        <fgColor rgb="FFE8E3D8"/>
        <bgColor indexed="64"/>
      </patternFill>
    </fill>
    <fill>
      <patternFill patternType="solid">
        <fgColor rgb="FFE5D7B5"/>
        <bgColor indexed="64"/>
      </patternFill>
    </fill>
    <fill>
      <patternFill patternType="solid">
        <fgColor rgb="FFF2EBDA"/>
        <bgColor indexed="64"/>
      </patternFill>
    </fill>
    <fill>
      <patternFill patternType="lightTrellis">
        <bgColor rgb="FFF2EBDA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4BD97"/>
        <bgColor rgb="FF000000"/>
      </patternFill>
    </fill>
    <fill>
      <patternFill patternType="solid">
        <fgColor rgb="FFF0ECDC"/>
        <bgColor rgb="FF000000"/>
      </patternFill>
    </fill>
    <fill>
      <patternFill patternType="solid">
        <fgColor rgb="FFD8D3BA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167" fontId="14" fillId="0" borderId="0" applyFill="0" applyBorder="0" applyAlignment="0" applyProtection="0"/>
    <xf numFmtId="44" fontId="15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168" fontId="21" fillId="0" borderId="0" applyFont="0" applyFill="0" applyBorder="0" applyAlignment="0" applyProtection="0"/>
    <xf numFmtId="167" fontId="14" fillId="0" borderId="0" applyFill="0" applyBorder="0" applyAlignment="0" applyProtection="0"/>
    <xf numFmtId="0" fontId="22" fillId="0" borderId="0"/>
    <xf numFmtId="164" fontId="1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171" fontId="24" fillId="0" borderId="0"/>
    <xf numFmtId="168" fontId="11" fillId="0" borderId="0" applyFont="0" applyFill="0" applyBorder="0" applyAlignment="0" applyProtection="0"/>
    <xf numFmtId="0" fontId="26" fillId="0" borderId="0"/>
    <xf numFmtId="164" fontId="14" fillId="0" borderId="0" applyFill="0" applyBorder="0" applyAlignment="0" applyProtection="0"/>
    <xf numFmtId="0" fontId="10" fillId="0" borderId="0"/>
    <xf numFmtId="0" fontId="15" fillId="0" borderId="0">
      <alignment vertical="center"/>
    </xf>
    <xf numFmtId="173" fontId="15" fillId="0" borderId="0"/>
    <xf numFmtId="44" fontId="9" fillId="0" borderId="0" applyFont="0" applyFill="0" applyBorder="0" applyAlignment="0" applyProtection="0"/>
    <xf numFmtId="0" fontId="9" fillId="0" borderId="0"/>
    <xf numFmtId="0" fontId="35" fillId="0" borderId="0"/>
    <xf numFmtId="168" fontId="21" fillId="0" borderId="0" applyFont="0" applyFill="0" applyBorder="0" applyAlignment="0" applyProtection="0"/>
    <xf numFmtId="0" fontId="15" fillId="0" borderId="0"/>
    <xf numFmtId="0" fontId="8" fillId="0" borderId="0"/>
    <xf numFmtId="0" fontId="26" fillId="0" borderId="0"/>
    <xf numFmtId="168" fontId="8" fillId="0" borderId="0" applyFont="0" applyFill="0" applyBorder="0" applyAlignment="0" applyProtection="0"/>
    <xf numFmtId="0" fontId="36" fillId="0" borderId="0"/>
    <xf numFmtId="0" fontId="7" fillId="0" borderId="0"/>
    <xf numFmtId="168" fontId="7" fillId="0" borderId="0" applyFont="0" applyFill="0" applyBorder="0" applyAlignment="0" applyProtection="0"/>
    <xf numFmtId="0" fontId="2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4" fillId="0" borderId="0"/>
    <xf numFmtId="0" fontId="14" fillId="0" borderId="0"/>
    <xf numFmtId="0" fontId="4" fillId="0" borderId="0"/>
    <xf numFmtId="44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/>
    <xf numFmtId="0" fontId="14" fillId="0" borderId="0"/>
    <xf numFmtId="0" fontId="3" fillId="0" borderId="0"/>
    <xf numFmtId="44" fontId="3" fillId="0" borderId="0" applyFont="0" applyFill="0" applyBorder="0" applyAlignment="0" applyProtection="0"/>
    <xf numFmtId="43" fontId="59" fillId="0" borderId="0" applyFont="0" applyFill="0" applyBorder="0" applyAlignment="0" applyProtection="0"/>
  </cellStyleXfs>
  <cellXfs count="554">
    <xf numFmtId="0" fontId="0" fillId="0" borderId="0" xfId="0"/>
    <xf numFmtId="0" fontId="19" fillId="0" borderId="0" xfId="9" applyFont="1"/>
    <xf numFmtId="0" fontId="37" fillId="0" borderId="0" xfId="9" applyFont="1" applyAlignment="1">
      <alignment horizontal="center"/>
    </xf>
    <xf numFmtId="0" fontId="37" fillId="0" borderId="0" xfId="9" applyFont="1"/>
    <xf numFmtId="0" fontId="18" fillId="0" borderId="0" xfId="9" applyFont="1"/>
    <xf numFmtId="0" fontId="16" fillId="0" borderId="4" xfId="9" applyFont="1" applyBorder="1" applyAlignment="1">
      <alignment horizontal="justify" vertical="center" wrapText="1"/>
    </xf>
    <xf numFmtId="3" fontId="14" fillId="0" borderId="1" xfId="7" applyNumberFormat="1" applyBorder="1" applyAlignment="1">
      <alignment horizontal="center" vertical="center" wrapText="1"/>
    </xf>
    <xf numFmtId="44" fontId="37" fillId="0" borderId="0" xfId="9" applyNumberFormat="1" applyFont="1"/>
    <xf numFmtId="2" fontId="37" fillId="0" borderId="0" xfId="9" applyNumberFormat="1" applyFont="1"/>
    <xf numFmtId="44" fontId="17" fillId="2" borderId="0" xfId="9" applyNumberFormat="1" applyFont="1" applyFill="1" applyAlignment="1">
      <alignment horizontal="center" vertical="center" wrapText="1"/>
    </xf>
    <xf numFmtId="0" fontId="17" fillId="2" borderId="0" xfId="9" applyFont="1" applyFill="1" applyAlignment="1">
      <alignment horizontal="center" vertical="center" wrapText="1"/>
    </xf>
    <xf numFmtId="0" fontId="17" fillId="0" borderId="0" xfId="36" applyFont="1" applyAlignment="1">
      <alignment horizontal="left" vertical="top"/>
    </xf>
    <xf numFmtId="0" fontId="39" fillId="0" borderId="0" xfId="36" applyFont="1" applyAlignment="1">
      <alignment horizontal="left" vertical="top"/>
    </xf>
    <xf numFmtId="0" fontId="18" fillId="0" borderId="4" xfId="36" applyFont="1" applyBorder="1" applyAlignment="1">
      <alignment horizontal="center" vertical="center" wrapText="1"/>
    </xf>
    <xf numFmtId="0" fontId="25" fillId="0" borderId="0" xfId="9" applyFont="1"/>
    <xf numFmtId="0" fontId="25" fillId="0" borderId="0" xfId="9" applyFont="1" applyAlignment="1">
      <alignment horizontal="center"/>
    </xf>
    <xf numFmtId="0" fontId="42" fillId="0" borderId="0" xfId="9" applyFont="1"/>
    <xf numFmtId="0" fontId="43" fillId="14" borderId="24" xfId="9" applyFont="1" applyFill="1" applyBorder="1" applyAlignment="1">
      <alignment horizontal="center" vertical="center" wrapText="1"/>
    </xf>
    <xf numFmtId="0" fontId="45" fillId="0" borderId="16" xfId="9" applyFont="1" applyBorder="1" applyAlignment="1">
      <alignment vertical="center" wrapText="1"/>
    </xf>
    <xf numFmtId="0" fontId="45" fillId="0" borderId="25" xfId="9" applyFont="1" applyBorder="1" applyAlignment="1">
      <alignment vertical="center" wrapText="1"/>
    </xf>
    <xf numFmtId="10" fontId="45" fillId="0" borderId="10" xfId="39" applyNumberFormat="1" applyFont="1" applyBorder="1" applyAlignment="1">
      <alignment horizontal="center" vertical="center" wrapText="1"/>
    </xf>
    <xf numFmtId="0" fontId="45" fillId="0" borderId="7" xfId="9" applyFont="1" applyBorder="1" applyAlignment="1">
      <alignment vertical="center" wrapText="1"/>
    </xf>
    <xf numFmtId="10" fontId="43" fillId="14" borderId="10" xfId="39" applyNumberFormat="1" applyFont="1" applyFill="1" applyBorder="1" applyAlignment="1">
      <alignment horizontal="center" vertical="center" wrapText="1"/>
    </xf>
    <xf numFmtId="0" fontId="45" fillId="0" borderId="0" xfId="9" applyFont="1" applyAlignment="1">
      <alignment horizontal="center" vertical="center" wrapText="1"/>
    </xf>
    <xf numFmtId="10" fontId="43" fillId="0" borderId="0" xfId="39" applyNumberFormat="1" applyFont="1" applyBorder="1" applyAlignment="1">
      <alignment horizontal="center" vertical="center" wrapText="1"/>
    </xf>
    <xf numFmtId="0" fontId="45" fillId="0" borderId="0" xfId="9" applyFont="1" applyAlignment="1">
      <alignment horizontal="left" vertical="center" wrapText="1"/>
    </xf>
    <xf numFmtId="10" fontId="20" fillId="0" borderId="0" xfId="40" applyNumberFormat="1" applyFont="1"/>
    <xf numFmtId="0" fontId="45" fillId="0" borderId="26" xfId="9" applyFont="1" applyBorder="1" applyAlignment="1">
      <alignment vertical="center" wrapText="1"/>
    </xf>
    <xf numFmtId="10" fontId="45" fillId="0" borderId="26" xfId="9" applyNumberFormat="1" applyFont="1" applyBorder="1" applyAlignment="1">
      <alignment horizontal="center" vertical="center" wrapText="1"/>
    </xf>
    <xf numFmtId="10" fontId="25" fillId="0" borderId="0" xfId="39" applyNumberFormat="1" applyFont="1"/>
    <xf numFmtId="10" fontId="25" fillId="0" borderId="0" xfId="9" applyNumberFormat="1" applyFont="1"/>
    <xf numFmtId="0" fontId="45" fillId="0" borderId="6" xfId="9" applyFont="1" applyBorder="1" applyAlignment="1">
      <alignment vertical="center" wrapText="1"/>
    </xf>
    <xf numFmtId="10" fontId="45" fillId="0" borderId="6" xfId="9" applyNumberFormat="1" applyFont="1" applyBorder="1" applyAlignment="1">
      <alignment horizontal="center" vertical="center" wrapText="1"/>
    </xf>
    <xf numFmtId="0" fontId="25" fillId="0" borderId="0" xfId="9" applyFont="1" applyAlignment="1">
      <alignment wrapText="1"/>
    </xf>
    <xf numFmtId="49" fontId="25" fillId="0" borderId="0" xfId="9" applyNumberFormat="1" applyFont="1" applyAlignment="1">
      <alignment wrapText="1"/>
    </xf>
    <xf numFmtId="10" fontId="40" fillId="16" borderId="0" xfId="9" applyNumberFormat="1" applyFont="1" applyFill="1"/>
    <xf numFmtId="10" fontId="47" fillId="17" borderId="27" xfId="38" applyNumberFormat="1" applyFont="1" applyFill="1" applyBorder="1" applyAlignment="1">
      <alignment horizontal="center" wrapText="1"/>
    </xf>
    <xf numFmtId="10" fontId="43" fillId="14" borderId="6" xfId="9" applyNumberFormat="1" applyFont="1" applyFill="1" applyBorder="1" applyAlignment="1">
      <alignment horizontal="center" vertical="center" wrapText="1"/>
    </xf>
    <xf numFmtId="174" fontId="25" fillId="0" borderId="0" xfId="39" applyNumberFormat="1" applyFont="1"/>
    <xf numFmtId="10" fontId="20" fillId="0" borderId="0" xfId="40" applyNumberFormat="1" applyFont="1" applyAlignment="1">
      <alignment horizontal="right" vertical="center"/>
    </xf>
    <xf numFmtId="0" fontId="45" fillId="0" borderId="28" xfId="9" applyFont="1" applyBorder="1" applyAlignment="1">
      <alignment vertical="center" wrapText="1"/>
    </xf>
    <xf numFmtId="175" fontId="25" fillId="0" borderId="0" xfId="9" applyNumberFormat="1" applyFont="1"/>
    <xf numFmtId="10" fontId="25" fillId="0" borderId="0" xfId="41" applyNumberFormat="1" applyFont="1"/>
    <xf numFmtId="0" fontId="25" fillId="0" borderId="0" xfId="9" applyFont="1" applyAlignment="1">
      <alignment horizontal="right" vertical="center"/>
    </xf>
    <xf numFmtId="10" fontId="25" fillId="0" borderId="0" xfId="9" applyNumberFormat="1" applyFont="1" applyAlignment="1">
      <alignment horizontal="right" vertical="center"/>
    </xf>
    <xf numFmtId="0" fontId="6" fillId="0" borderId="0" xfId="43"/>
    <xf numFmtId="168" fontId="14" fillId="0" borderId="1" xfId="44" applyFont="1" applyBorder="1" applyAlignment="1">
      <alignment horizontal="center" vertical="center" wrapText="1"/>
    </xf>
    <xf numFmtId="0" fontId="17" fillId="0" borderId="0" xfId="9" applyFont="1" applyFill="1" applyBorder="1" applyAlignment="1">
      <alignment horizontal="center" vertical="center" wrapText="1"/>
    </xf>
    <xf numFmtId="44" fontId="17" fillId="0" borderId="0" xfId="9" applyNumberFormat="1" applyFont="1" applyFill="1" applyBorder="1" applyAlignment="1">
      <alignment horizontal="center" vertical="center" wrapText="1"/>
    </xf>
    <xf numFmtId="2" fontId="37" fillId="0" borderId="0" xfId="9" applyNumberFormat="1" applyFont="1" applyFill="1"/>
    <xf numFmtId="0" fontId="37" fillId="0" borderId="0" xfId="9" applyFont="1" applyFill="1"/>
    <xf numFmtId="0" fontId="18" fillId="2" borderId="0" xfId="9" applyFont="1" applyFill="1" applyBorder="1" applyAlignment="1">
      <alignment horizontal="justify" vertical="center" wrapText="1"/>
    </xf>
    <xf numFmtId="0" fontId="37" fillId="0" borderId="0" xfId="9" applyFont="1" applyBorder="1"/>
    <xf numFmtId="0" fontId="41" fillId="0" borderId="4" xfId="36" applyFont="1" applyBorder="1" applyAlignment="1">
      <alignment horizontal="center" vertical="center" wrapText="1"/>
    </xf>
    <xf numFmtId="4" fontId="16" fillId="0" borderId="4" xfId="36" applyNumberFormat="1" applyFont="1" applyBorder="1" applyAlignment="1">
      <alignment horizontal="center" vertical="center" shrinkToFit="1"/>
    </xf>
    <xf numFmtId="4" fontId="17" fillId="0" borderId="4" xfId="36" applyNumberFormat="1" applyFont="1" applyBorder="1" applyAlignment="1">
      <alignment horizontal="center" vertical="center" shrinkToFit="1"/>
    </xf>
    <xf numFmtId="0" fontId="40" fillId="0" borderId="21" xfId="36" applyFont="1" applyBorder="1" applyAlignment="1">
      <alignment horizontal="center" vertical="top" wrapText="1"/>
    </xf>
    <xf numFmtId="0" fontId="40" fillId="0" borderId="0" xfId="36" applyFont="1" applyBorder="1" applyAlignment="1">
      <alignment horizontal="center" vertical="top" wrapText="1"/>
    </xf>
    <xf numFmtId="0" fontId="17" fillId="13" borderId="4" xfId="9" applyFont="1" applyFill="1" applyBorder="1" applyAlignment="1">
      <alignment horizontal="center" vertical="center" wrapText="1"/>
    </xf>
    <xf numFmtId="0" fontId="16" fillId="0" borderId="4" xfId="9" applyFont="1" applyBorder="1" applyAlignment="1">
      <alignment horizontal="center" vertical="center" wrapText="1"/>
    </xf>
    <xf numFmtId="44" fontId="16" fillId="0" borderId="4" xfId="9" applyNumberFormat="1" applyFont="1" applyBorder="1" applyAlignment="1">
      <alignment horizontal="center" vertical="center" wrapText="1"/>
    </xf>
    <xf numFmtId="0" fontId="17" fillId="13" borderId="1" xfId="9" applyFont="1" applyFill="1" applyBorder="1" applyAlignment="1">
      <alignment horizontal="center" vertical="center" wrapText="1"/>
    </xf>
    <xf numFmtId="44" fontId="17" fillId="13" borderId="4" xfId="9" applyNumberFormat="1" applyFont="1" applyFill="1" applyBorder="1" applyAlignment="1">
      <alignment horizontal="center" vertical="center" wrapText="1"/>
    </xf>
    <xf numFmtId="174" fontId="25" fillId="0" borderId="0" xfId="2" applyNumberFormat="1" applyFont="1"/>
    <xf numFmtId="0" fontId="16" fillId="0" borderId="1" xfId="9" applyFont="1" applyBorder="1" applyAlignment="1">
      <alignment horizontal="center" vertical="center" wrapText="1"/>
    </xf>
    <xf numFmtId="0" fontId="19" fillId="8" borderId="4" xfId="36" applyFont="1" applyFill="1" applyBorder="1" applyAlignment="1">
      <alignment horizontal="center" vertical="center" wrapText="1"/>
    </xf>
    <xf numFmtId="0" fontId="39" fillId="8" borderId="4" xfId="36" applyFont="1" applyFill="1" applyBorder="1" applyAlignment="1">
      <alignment horizontal="center" vertical="center" wrapText="1"/>
    </xf>
    <xf numFmtId="0" fontId="17" fillId="13" borderId="1" xfId="9" applyFont="1" applyFill="1" applyBorder="1" applyAlignment="1">
      <alignment horizontal="center" vertical="center" wrapText="1"/>
    </xf>
    <xf numFmtId="0" fontId="17" fillId="13" borderId="2" xfId="9" applyFont="1" applyFill="1" applyBorder="1" applyAlignment="1">
      <alignment horizontal="center" vertical="center" wrapText="1"/>
    </xf>
    <xf numFmtId="0" fontId="20" fillId="0" borderId="0" xfId="34" applyFont="1"/>
    <xf numFmtId="3" fontId="25" fillId="0" borderId="1" xfId="7" applyNumberFormat="1" applyFont="1" applyBorder="1" applyAlignment="1">
      <alignment horizontal="center" vertical="center" wrapText="1"/>
    </xf>
    <xf numFmtId="168" fontId="25" fillId="0" borderId="1" xfId="35" applyFont="1" applyBorder="1" applyAlignment="1">
      <alignment horizontal="center" vertical="center" wrapText="1"/>
    </xf>
    <xf numFmtId="2" fontId="25" fillId="0" borderId="0" xfId="9" applyNumberFormat="1" applyFont="1"/>
    <xf numFmtId="0" fontId="34" fillId="0" borderId="0" xfId="5" applyFont="1" applyAlignment="1">
      <alignment horizontal="left" vertical="center" wrapText="1"/>
    </xf>
    <xf numFmtId="0" fontId="50" fillId="0" borderId="0" xfId="47" applyFont="1" applyAlignment="1">
      <alignment vertical="center"/>
    </xf>
    <xf numFmtId="0" fontId="27" fillId="0" borderId="0" xfId="47" applyFont="1" applyAlignment="1">
      <alignment vertical="center"/>
    </xf>
    <xf numFmtId="0" fontId="27" fillId="18" borderId="0" xfId="52" applyFont="1" applyFill="1" applyAlignment="1">
      <alignment vertical="center"/>
    </xf>
    <xf numFmtId="0" fontId="28" fillId="18" borderId="0" xfId="52" applyFont="1" applyFill="1" applyAlignment="1">
      <alignment vertical="center"/>
    </xf>
    <xf numFmtId="0" fontId="28" fillId="0" borderId="0" xfId="52" applyFont="1" applyAlignment="1">
      <alignment vertical="center"/>
    </xf>
    <xf numFmtId="0" fontId="24" fillId="0" borderId="0" xfId="52"/>
    <xf numFmtId="0" fontId="27" fillId="0" borderId="0" xfId="52" applyFont="1" applyAlignment="1">
      <alignment vertical="center"/>
    </xf>
    <xf numFmtId="0" fontId="50" fillId="0" borderId="0" xfId="52" applyFont="1" applyAlignment="1">
      <alignment vertical="center"/>
    </xf>
    <xf numFmtId="0" fontId="27" fillId="18" borderId="0" xfId="52" applyFont="1" applyFill="1" applyAlignment="1">
      <alignment vertical="center" wrapText="1"/>
    </xf>
    <xf numFmtId="0" fontId="27" fillId="0" borderId="0" xfId="52" applyFont="1"/>
    <xf numFmtId="0" fontId="27" fillId="18" borderId="0" xfId="52" applyFont="1" applyFill="1"/>
    <xf numFmtId="0" fontId="29" fillId="18" borderId="0" xfId="52" applyFont="1" applyFill="1" applyAlignment="1">
      <alignment vertical="center"/>
    </xf>
    <xf numFmtId="0" fontId="54" fillId="18" borderId="0" xfId="52" applyFont="1" applyFill="1" applyAlignment="1">
      <alignment horizontal="center" vertical="center" wrapText="1"/>
    </xf>
    <xf numFmtId="0" fontId="29" fillId="0" borderId="8" xfId="52" applyFont="1" applyBorder="1" applyAlignment="1">
      <alignment vertical="center" wrapText="1"/>
    </xf>
    <xf numFmtId="0" fontId="29" fillId="0" borderId="6" xfId="52" applyFont="1" applyBorder="1" applyAlignment="1">
      <alignment horizontal="left" vertical="center" wrapText="1"/>
    </xf>
    <xf numFmtId="0" fontId="30" fillId="18" borderId="6" xfId="52" applyFont="1" applyFill="1" applyBorder="1" applyAlignment="1">
      <alignment vertical="center" wrapText="1"/>
    </xf>
    <xf numFmtId="0" fontId="30" fillId="18" borderId="7" xfId="52" applyFont="1" applyFill="1" applyBorder="1" applyAlignment="1">
      <alignment vertical="top" wrapText="1"/>
    </xf>
    <xf numFmtId="0" fontId="29" fillId="0" borderId="0" xfId="52" applyFont="1" applyAlignment="1">
      <alignment vertical="center" wrapText="1"/>
    </xf>
    <xf numFmtId="0" fontId="30" fillId="0" borderId="0" xfId="52" applyFont="1" applyAlignment="1">
      <alignment horizontal="left" vertical="center" wrapText="1"/>
    </xf>
    <xf numFmtId="0" fontId="30" fillId="0" borderId="0" xfId="52" applyFont="1" applyAlignment="1">
      <alignment vertical="center" wrapText="1"/>
    </xf>
    <xf numFmtId="0" fontId="30" fillId="0" borderId="0" xfId="52" applyFont="1" applyAlignment="1">
      <alignment horizontal="center" vertical="center" wrapText="1"/>
    </xf>
    <xf numFmtId="0" fontId="30" fillId="0" borderId="0" xfId="52" applyFont="1" applyAlignment="1">
      <alignment vertical="top" wrapText="1"/>
    </xf>
    <xf numFmtId="0" fontId="29" fillId="0" borderId="0" xfId="52" applyFont="1" applyAlignment="1">
      <alignment horizontal="left" vertical="center" wrapText="1"/>
    </xf>
    <xf numFmtId="0" fontId="30" fillId="21" borderId="6" xfId="52" applyFont="1" applyFill="1" applyBorder="1" applyAlignment="1">
      <alignment horizontal="center" vertical="center" wrapText="1"/>
    </xf>
    <xf numFmtId="1" fontId="29" fillId="0" borderId="6" xfId="52" applyNumberFormat="1" applyFont="1" applyBorder="1" applyAlignment="1">
      <alignment horizontal="center" vertical="center" shrinkToFit="1"/>
    </xf>
    <xf numFmtId="44" fontId="29" fillId="0" borderId="6" xfId="52" applyNumberFormat="1" applyFont="1" applyBorder="1" applyAlignment="1">
      <alignment horizontal="center" vertical="center" wrapText="1"/>
    </xf>
    <xf numFmtId="3" fontId="29" fillId="0" borderId="6" xfId="52" applyNumberFormat="1" applyFont="1" applyBorder="1" applyAlignment="1">
      <alignment horizontal="center" vertical="center" wrapText="1"/>
    </xf>
    <xf numFmtId="44" fontId="29" fillId="0" borderId="6" xfId="52" applyNumberFormat="1" applyFont="1" applyBorder="1" applyAlignment="1">
      <alignment vertical="center" wrapText="1"/>
    </xf>
    <xf numFmtId="44" fontId="30" fillId="22" borderId="31" xfId="52" applyNumberFormat="1" applyFont="1" applyFill="1" applyBorder="1" applyAlignment="1">
      <alignment vertical="center"/>
    </xf>
    <xf numFmtId="44" fontId="30" fillId="22" borderId="32" xfId="52" applyNumberFormat="1" applyFont="1" applyFill="1" applyBorder="1" applyAlignment="1">
      <alignment vertical="center"/>
    </xf>
    <xf numFmtId="0" fontId="32" fillId="23" borderId="7" xfId="52" applyFont="1" applyFill="1" applyBorder="1" applyAlignment="1">
      <alignment horizontal="center" vertical="center" wrapText="1"/>
    </xf>
    <xf numFmtId="0" fontId="32" fillId="23" borderId="6" xfId="52" applyFont="1" applyFill="1" applyBorder="1" applyAlignment="1">
      <alignment horizontal="center" vertical="center" wrapText="1"/>
    </xf>
    <xf numFmtId="0" fontId="32" fillId="0" borderId="10" xfId="52" applyFont="1" applyBorder="1" applyAlignment="1">
      <alignment horizontal="center" vertical="center" wrapText="1"/>
    </xf>
    <xf numFmtId="14" fontId="39" fillId="0" borderId="10" xfId="52" applyNumberFormat="1" applyFont="1" applyBorder="1" applyAlignment="1">
      <alignment horizontal="center" vertical="center"/>
    </xf>
    <xf numFmtId="14" fontId="45" fillId="0" borderId="10" xfId="52" applyNumberFormat="1" applyFont="1" applyBorder="1" applyAlignment="1">
      <alignment horizontal="center" vertical="center" wrapText="1"/>
    </xf>
    <xf numFmtId="0" fontId="32" fillId="18" borderId="0" xfId="52" applyFont="1" applyFill="1" applyAlignment="1">
      <alignment horizontal="center" vertical="center" wrapText="1"/>
    </xf>
    <xf numFmtId="0" fontId="28" fillId="18" borderId="0" xfId="52" applyFont="1" applyFill="1" applyAlignment="1">
      <alignment horizontal="justify" vertical="center" wrapText="1"/>
    </xf>
    <xf numFmtId="0" fontId="28" fillId="0" borderId="0" xfId="52" applyFont="1" applyAlignment="1">
      <alignment vertical="justify" wrapText="1"/>
    </xf>
    <xf numFmtId="0" fontId="28" fillId="0" borderId="0" xfId="52" applyFont="1" applyAlignment="1">
      <alignment vertical="center" wrapText="1"/>
    </xf>
    <xf numFmtId="0" fontId="28" fillId="0" borderId="0" xfId="54" applyFont="1" applyAlignment="1">
      <alignment horizontal="left" vertical="center"/>
    </xf>
    <xf numFmtId="0" fontId="28" fillId="0" borderId="0" xfId="52" applyFont="1" applyAlignment="1">
      <alignment horizontal="left" vertical="center" wrapText="1"/>
    </xf>
    <xf numFmtId="0" fontId="28" fillId="2" borderId="0" xfId="54" applyFont="1" applyFill="1" applyAlignment="1">
      <alignment horizontal="left" vertical="center"/>
    </xf>
    <xf numFmtId="0" fontId="27" fillId="18" borderId="0" xfId="52" applyFont="1" applyFill="1" applyAlignment="1">
      <alignment horizontal="center" vertical="center" wrapText="1"/>
    </xf>
    <xf numFmtId="44" fontId="24" fillId="0" borderId="0" xfId="55" applyFont="1"/>
    <xf numFmtId="0" fontId="64" fillId="0" borderId="0" xfId="9" applyFont="1"/>
    <xf numFmtId="0" fontId="65" fillId="0" borderId="0" xfId="3" applyFont="1">
      <alignment vertical="center"/>
    </xf>
    <xf numFmtId="0" fontId="64" fillId="2" borderId="0" xfId="9" applyFont="1" applyFill="1"/>
    <xf numFmtId="0" fontId="71" fillId="2" borderId="0" xfId="5" applyFont="1" applyFill="1" applyBorder="1" applyAlignment="1">
      <alignment horizontal="center" vertical="center" wrapText="1"/>
    </xf>
    <xf numFmtId="0" fontId="72" fillId="0" borderId="0" xfId="9" applyFont="1" applyAlignment="1">
      <alignment horizontal="center"/>
    </xf>
    <xf numFmtId="0" fontId="72" fillId="0" borderId="0" xfId="9" applyFont="1"/>
    <xf numFmtId="0" fontId="67" fillId="13" borderId="4" xfId="9" applyFont="1" applyFill="1" applyBorder="1" applyAlignment="1">
      <alignment horizontal="center" vertical="center" wrapText="1"/>
    </xf>
    <xf numFmtId="0" fontId="67" fillId="13" borderId="1" xfId="9" applyFont="1" applyFill="1" applyBorder="1" applyAlignment="1">
      <alignment horizontal="center" vertical="center" wrapText="1"/>
    </xf>
    <xf numFmtId="0" fontId="65" fillId="0" borderId="4" xfId="9" applyFont="1" applyBorder="1" applyAlignment="1">
      <alignment horizontal="center" vertical="center" wrapText="1"/>
    </xf>
    <xf numFmtId="3" fontId="64" fillId="0" borderId="1" xfId="7" applyNumberFormat="1" applyFont="1" applyBorder="1" applyAlignment="1">
      <alignment horizontal="center" vertical="center" wrapText="1"/>
    </xf>
    <xf numFmtId="44" fontId="72" fillId="0" borderId="0" xfId="9" applyNumberFormat="1" applyFont="1"/>
    <xf numFmtId="2" fontId="72" fillId="0" borderId="0" xfId="9" applyNumberFormat="1" applyFont="1"/>
    <xf numFmtId="0" fontId="2" fillId="0" borderId="0" xfId="49" applyFont="1"/>
    <xf numFmtId="0" fontId="67" fillId="19" borderId="4" xfId="49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65" fillId="0" borderId="4" xfId="49" applyFont="1" applyBorder="1" applyAlignment="1">
      <alignment horizontal="center" vertical="center" wrapText="1"/>
    </xf>
    <xf numFmtId="44" fontId="2" fillId="0" borderId="0" xfId="50" applyFont="1" applyAlignment="1">
      <alignment vertical="center"/>
    </xf>
    <xf numFmtId="0" fontId="53" fillId="0" borderId="0" xfId="51" applyFont="1" applyAlignment="1">
      <alignment vertical="center"/>
    </xf>
    <xf numFmtId="44" fontId="2" fillId="0" borderId="0" xfId="49" applyNumberFormat="1" applyFont="1"/>
    <xf numFmtId="0" fontId="65" fillId="0" borderId="4" xfId="49" applyFont="1" applyFill="1" applyBorder="1" applyAlignment="1">
      <alignment horizontal="center" vertical="center" wrapText="1"/>
    </xf>
    <xf numFmtId="44" fontId="2" fillId="0" borderId="0" xfId="50" applyFont="1" applyFill="1" applyAlignment="1">
      <alignment vertical="center"/>
    </xf>
    <xf numFmtId="0" fontId="53" fillId="0" borderId="0" xfId="51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/>
    <xf numFmtId="0" fontId="74" fillId="0" borderId="0" xfId="49" applyFont="1"/>
    <xf numFmtId="0" fontId="73" fillId="0" borderId="4" xfId="49" applyFont="1" applyBorder="1" applyAlignment="1">
      <alignment horizontal="center"/>
    </xf>
    <xf numFmtId="44" fontId="74" fillId="0" borderId="0" xfId="49" applyNumberFormat="1" applyFont="1"/>
    <xf numFmtId="0" fontId="65" fillId="0" borderId="0" xfId="14" applyFont="1"/>
    <xf numFmtId="0" fontId="65" fillId="0" borderId="0" xfId="14" applyFont="1" applyFill="1"/>
    <xf numFmtId="0" fontId="76" fillId="0" borderId="0" xfId="14" applyFont="1" applyFill="1" applyAlignment="1">
      <alignment horizontal="center"/>
    </xf>
    <xf numFmtId="0" fontId="65" fillId="3" borderId="0" xfId="14" applyFont="1" applyFill="1"/>
    <xf numFmtId="0" fontId="2" fillId="0" borderId="0" xfId="14" applyFont="1" applyFill="1"/>
    <xf numFmtId="0" fontId="65" fillId="0" borderId="0" xfId="14" applyFont="1" applyAlignment="1">
      <alignment horizontal="center"/>
    </xf>
    <xf numFmtId="0" fontId="65" fillId="0" borderId="0" xfId="14" applyFont="1" applyFill="1" applyAlignment="1">
      <alignment horizontal="center"/>
    </xf>
    <xf numFmtId="0" fontId="2" fillId="0" borderId="0" xfId="14" applyFont="1" applyFill="1" applyAlignment="1">
      <alignment horizontal="center"/>
    </xf>
    <xf numFmtId="0" fontId="67" fillId="0" borderId="0" xfId="14" applyFont="1" applyFill="1" applyAlignment="1">
      <alignment horizontal="left"/>
    </xf>
    <xf numFmtId="0" fontId="65" fillId="0" borderId="6" xfId="14" applyFont="1" applyBorder="1" applyAlignment="1">
      <alignment horizontal="center" vertical="center"/>
    </xf>
    <xf numFmtId="165" fontId="65" fillId="0" borderId="0" xfId="14" applyNumberFormat="1" applyFont="1" applyFill="1" applyAlignment="1">
      <alignment horizontal="left"/>
    </xf>
    <xf numFmtId="0" fontId="65" fillId="0" borderId="0" xfId="14" applyFont="1" applyFill="1" applyAlignment="1">
      <alignment horizontal="left"/>
    </xf>
    <xf numFmtId="0" fontId="67" fillId="6" borderId="6" xfId="14" applyFont="1" applyFill="1" applyBorder="1" applyAlignment="1">
      <alignment horizontal="center"/>
    </xf>
    <xf numFmtId="165" fontId="67" fillId="0" borderId="0" xfId="14" applyNumberFormat="1" applyFont="1" applyFill="1" applyAlignment="1">
      <alignment horizontal="center"/>
    </xf>
    <xf numFmtId="0" fontId="65" fillId="0" borderId="6" xfId="14" applyFont="1" applyBorder="1" applyAlignment="1">
      <alignment horizontal="center"/>
    </xf>
    <xf numFmtId="170" fontId="2" fillId="0" borderId="0" xfId="14" applyNumberFormat="1" applyFont="1" applyFill="1"/>
    <xf numFmtId="0" fontId="2" fillId="0" borderId="6" xfId="14" applyFont="1" applyBorder="1" applyAlignment="1">
      <alignment horizontal="center"/>
    </xf>
    <xf numFmtId="0" fontId="2" fillId="3" borderId="8" xfId="14" applyFont="1" applyFill="1" applyBorder="1"/>
    <xf numFmtId="169" fontId="61" fillId="0" borderId="0" xfId="14" applyNumberFormat="1" applyFont="1" applyAlignment="1">
      <alignment horizontal="left"/>
    </xf>
    <xf numFmtId="169" fontId="61" fillId="0" borderId="0" xfId="14" applyNumberFormat="1" applyFont="1" applyFill="1" applyAlignment="1">
      <alignment horizontal="left"/>
    </xf>
    <xf numFmtId="169" fontId="67" fillId="0" borderId="0" xfId="14" applyNumberFormat="1" applyFont="1" applyFill="1" applyAlignment="1">
      <alignment horizontal="left"/>
    </xf>
    <xf numFmtId="0" fontId="67" fillId="11" borderId="6" xfId="14" applyFont="1" applyFill="1" applyBorder="1" applyAlignment="1">
      <alignment horizontal="center"/>
    </xf>
    <xf numFmtId="0" fontId="67" fillId="11" borderId="6" xfId="14" applyFont="1" applyFill="1" applyBorder="1"/>
    <xf numFmtId="10" fontId="65" fillId="0" borderId="6" xfId="2" applyNumberFormat="1" applyFont="1" applyBorder="1" applyAlignment="1">
      <alignment horizontal="center"/>
    </xf>
    <xf numFmtId="10" fontId="65" fillId="0" borderId="14" xfId="2" applyNumberFormat="1" applyFont="1" applyBorder="1" applyAlignment="1">
      <alignment horizontal="center"/>
    </xf>
    <xf numFmtId="10" fontId="67" fillId="11" borderId="4" xfId="2" applyNumberFormat="1" applyFont="1" applyFill="1" applyBorder="1" applyAlignment="1">
      <alignment horizontal="center"/>
    </xf>
    <xf numFmtId="10" fontId="65" fillId="0" borderId="6" xfId="14" applyNumberFormat="1" applyFont="1" applyBorder="1" applyAlignment="1">
      <alignment horizontal="center"/>
    </xf>
    <xf numFmtId="10" fontId="65" fillId="0" borderId="6" xfId="2" applyNumberFormat="1" applyFont="1" applyFill="1" applyBorder="1" applyAlignment="1">
      <alignment horizontal="center" vertical="center"/>
    </xf>
    <xf numFmtId="10" fontId="67" fillId="11" borderId="6" xfId="14" applyNumberFormat="1" applyFont="1" applyFill="1" applyBorder="1" applyAlignment="1">
      <alignment horizontal="center"/>
    </xf>
    <xf numFmtId="10" fontId="65" fillId="0" borderId="0" xfId="2" applyNumberFormat="1" applyFont="1" applyFill="1"/>
    <xf numFmtId="0" fontId="67" fillId="0" borderId="0" xfId="14" applyFont="1" applyFill="1" applyAlignment="1">
      <alignment horizontal="center"/>
    </xf>
    <xf numFmtId="169" fontId="2" fillId="0" borderId="0" xfId="14" applyNumberFormat="1" applyFont="1" applyFill="1" applyAlignment="1">
      <alignment horizontal="left" vertical="center"/>
    </xf>
    <xf numFmtId="0" fontId="65" fillId="0" borderId="0" xfId="14" applyFont="1" applyFill="1" applyAlignment="1">
      <alignment vertical="center"/>
    </xf>
    <xf numFmtId="0" fontId="65" fillId="3" borderId="0" xfId="14" applyFont="1" applyFill="1" applyAlignment="1">
      <alignment vertical="center"/>
    </xf>
    <xf numFmtId="0" fontId="65" fillId="0" borderId="0" xfId="14" applyFont="1" applyAlignment="1">
      <alignment vertical="center"/>
    </xf>
    <xf numFmtId="0" fontId="65" fillId="12" borderId="6" xfId="14" applyFont="1" applyFill="1" applyBorder="1" applyAlignment="1">
      <alignment horizontal="center" vertical="center"/>
    </xf>
    <xf numFmtId="0" fontId="65" fillId="20" borderId="6" xfId="14" applyFont="1" applyFill="1" applyBorder="1" applyAlignment="1">
      <alignment horizontal="center" vertical="center"/>
    </xf>
    <xf numFmtId="0" fontId="2" fillId="0" borderId="8" xfId="14" applyFont="1" applyBorder="1" applyAlignment="1">
      <alignment horizontal="left" vertical="center"/>
    </xf>
    <xf numFmtId="0" fontId="69" fillId="0" borderId="9" xfId="14" applyFont="1" applyBorder="1" applyAlignment="1">
      <alignment vertical="center"/>
    </xf>
    <xf numFmtId="0" fontId="69" fillId="0" borderId="7" xfId="14" applyFont="1" applyBorder="1" applyAlignment="1">
      <alignment vertical="center"/>
    </xf>
    <xf numFmtId="0" fontId="62" fillId="6" borderId="6" xfId="14" applyFont="1" applyFill="1" applyBorder="1" applyAlignment="1">
      <alignment horizontal="center"/>
    </xf>
    <xf numFmtId="169" fontId="67" fillId="0" borderId="0" xfId="14" applyNumberFormat="1" applyFont="1" applyFill="1" applyBorder="1" applyAlignment="1">
      <alignment horizontal="left"/>
    </xf>
    <xf numFmtId="0" fontId="65" fillId="0" borderId="0" xfId="14" applyFont="1" applyFill="1" applyBorder="1"/>
    <xf numFmtId="0" fontId="65" fillId="3" borderId="0" xfId="14" applyFont="1" applyFill="1" applyBorder="1"/>
    <xf numFmtId="0" fontId="65" fillId="0" borderId="0" xfId="14" applyFont="1" applyBorder="1"/>
    <xf numFmtId="10" fontId="65" fillId="0" borderId="0" xfId="14" applyNumberFormat="1" applyFont="1" applyFill="1" applyBorder="1" applyAlignment="1">
      <alignment wrapText="1"/>
    </xf>
    <xf numFmtId="10" fontId="62" fillId="11" borderId="6" xfId="14" applyNumberFormat="1" applyFont="1" applyFill="1" applyBorder="1" applyAlignment="1">
      <alignment horizontal="center"/>
    </xf>
    <xf numFmtId="174" fontId="65" fillId="0" borderId="0" xfId="2" applyNumberFormat="1" applyFont="1" applyFill="1" applyBorder="1" applyAlignment="1">
      <alignment horizontal="center"/>
    </xf>
    <xf numFmtId="0" fontId="65" fillId="0" borderId="6" xfId="14" applyFont="1" applyFill="1" applyBorder="1" applyAlignment="1">
      <alignment horizontal="center"/>
    </xf>
    <xf numFmtId="9" fontId="67" fillId="0" borderId="0" xfId="2" applyFont="1" applyFill="1" applyBorder="1" applyAlignment="1">
      <alignment horizontal="left"/>
    </xf>
    <xf numFmtId="10" fontId="65" fillId="3" borderId="0" xfId="2" applyNumberFormat="1" applyFont="1" applyFill="1" applyBorder="1"/>
    <xf numFmtId="0" fontId="65" fillId="3" borderId="0" xfId="14" applyFont="1" applyFill="1" applyBorder="1" applyAlignment="1">
      <alignment vertical="center" wrapText="1"/>
    </xf>
    <xf numFmtId="0" fontId="65" fillId="0" borderId="0" xfId="14" applyFont="1" applyFill="1" applyBorder="1" applyAlignment="1">
      <alignment horizontal="center"/>
    </xf>
    <xf numFmtId="0" fontId="67" fillId="0" borderId="0" xfId="14" applyFont="1" applyFill="1" applyBorder="1" applyAlignment="1">
      <alignment horizontal="left"/>
    </xf>
    <xf numFmtId="0" fontId="67" fillId="0" borderId="0" xfId="14" applyFont="1" applyFill="1" applyBorder="1" applyAlignment="1">
      <alignment horizontal="center"/>
    </xf>
    <xf numFmtId="169" fontId="2" fillId="0" borderId="0" xfId="14" applyNumberFormat="1" applyFont="1" applyFill="1" applyBorder="1" applyAlignment="1">
      <alignment horizontal="left"/>
    </xf>
    <xf numFmtId="169" fontId="62" fillId="0" borderId="0" xfId="14" applyNumberFormat="1" applyFont="1" applyFill="1" applyBorder="1" applyAlignment="1">
      <alignment horizontal="left"/>
    </xf>
    <xf numFmtId="0" fontId="61" fillId="0" borderId="0" xfId="14" applyFont="1" applyFill="1" applyBorder="1" applyAlignment="1">
      <alignment horizontal="left"/>
    </xf>
    <xf numFmtId="0" fontId="61" fillId="0" borderId="0" xfId="14" applyFont="1" applyFill="1" applyBorder="1"/>
    <xf numFmtId="0" fontId="61" fillId="3" borderId="0" xfId="14" applyFont="1" applyFill="1" applyBorder="1"/>
    <xf numFmtId="0" fontId="61" fillId="0" borderId="0" xfId="14" applyFont="1" applyBorder="1"/>
    <xf numFmtId="44" fontId="77" fillId="0" borderId="0" xfId="14" applyNumberFormat="1" applyFont="1" applyFill="1" applyBorder="1" applyAlignment="1">
      <alignment horizontal="left"/>
    </xf>
    <xf numFmtId="0" fontId="62" fillId="7" borderId="6" xfId="14" applyFont="1" applyFill="1" applyBorder="1" applyAlignment="1">
      <alignment horizontal="center"/>
    </xf>
    <xf numFmtId="0" fontId="62" fillId="11" borderId="6" xfId="14" applyFont="1" applyFill="1" applyBorder="1" applyAlignment="1">
      <alignment horizontal="center"/>
    </xf>
    <xf numFmtId="44" fontId="77" fillId="4" borderId="0" xfId="14" applyNumberFormat="1" applyFont="1" applyFill="1"/>
    <xf numFmtId="166" fontId="61" fillId="0" borderId="0" xfId="1" applyFont="1" applyFill="1" applyBorder="1"/>
    <xf numFmtId="169" fontId="61" fillId="0" borderId="0" xfId="14" applyNumberFormat="1" applyFont="1" applyFill="1" applyBorder="1" applyAlignment="1">
      <alignment horizontal="left"/>
    </xf>
    <xf numFmtId="164" fontId="61" fillId="0" borderId="0" xfId="14" applyNumberFormat="1" applyFont="1" applyFill="1" applyBorder="1"/>
    <xf numFmtId="0" fontId="2" fillId="3" borderId="9" xfId="14" applyFont="1" applyFill="1" applyBorder="1"/>
    <xf numFmtId="0" fontId="2" fillId="3" borderId="7" xfId="14" applyFont="1" applyFill="1" applyBorder="1"/>
    <xf numFmtId="166" fontId="61" fillId="3" borderId="0" xfId="1" applyFont="1" applyFill="1" applyBorder="1"/>
    <xf numFmtId="0" fontId="2" fillId="3" borderId="8" xfId="14" applyFont="1" applyFill="1" applyBorder="1" applyAlignment="1">
      <alignment horizontal="left" vertical="center"/>
    </xf>
    <xf numFmtId="0" fontId="2" fillId="11" borderId="6" xfId="14" applyFont="1" applyFill="1" applyBorder="1"/>
    <xf numFmtId="169" fontId="77" fillId="0" borderId="0" xfId="14" applyNumberFormat="1" applyFont="1" applyFill="1" applyBorder="1" applyAlignment="1">
      <alignment horizontal="left"/>
    </xf>
    <xf numFmtId="0" fontId="61" fillId="0" borderId="0" xfId="14" applyFont="1" applyFill="1" applyBorder="1" applyAlignment="1">
      <alignment horizontal="center"/>
    </xf>
    <xf numFmtId="0" fontId="78" fillId="0" borderId="0" xfId="14" applyFont="1" applyFill="1" applyBorder="1" applyAlignment="1">
      <alignment horizontal="center"/>
    </xf>
    <xf numFmtId="0" fontId="77" fillId="0" borderId="0" xfId="14" applyFont="1" applyFill="1" applyBorder="1" applyAlignment="1">
      <alignment horizontal="center"/>
    </xf>
    <xf numFmtId="0" fontId="61" fillId="0" borderId="0" xfId="14" applyFont="1" applyFill="1"/>
    <xf numFmtId="0" fontId="61" fillId="3" borderId="0" xfId="14" applyFont="1" applyFill="1"/>
    <xf numFmtId="169" fontId="77" fillId="0" borderId="0" xfId="14" applyNumberFormat="1" applyFont="1" applyFill="1" applyAlignment="1">
      <alignment horizontal="left"/>
    </xf>
    <xf numFmtId="166" fontId="61" fillId="0" borderId="0" xfId="1" applyFont="1" applyFill="1"/>
    <xf numFmtId="166" fontId="61" fillId="3" borderId="0" xfId="1" applyFont="1" applyFill="1"/>
    <xf numFmtId="43" fontId="61" fillId="3" borderId="0" xfId="14" applyNumberFormat="1" applyFont="1" applyFill="1"/>
    <xf numFmtId="4" fontId="61" fillId="3" borderId="0" xfId="14" applyNumberFormat="1" applyFont="1" applyFill="1"/>
    <xf numFmtId="0" fontId="65" fillId="0" borderId="0" xfId="14" applyFont="1" applyAlignment="1">
      <alignment horizontal="center" vertical="center"/>
    </xf>
    <xf numFmtId="4" fontId="61" fillId="0" borderId="0" xfId="14" applyNumberFormat="1" applyFont="1" applyFill="1" applyAlignment="1">
      <alignment horizontal="center"/>
    </xf>
    <xf numFmtId="10" fontId="61" fillId="3" borderId="0" xfId="14" applyNumberFormat="1" applyFont="1" applyFill="1"/>
    <xf numFmtId="166" fontId="65" fillId="0" borderId="0" xfId="1" applyFont="1" applyAlignment="1">
      <alignment horizontal="center" vertical="center"/>
    </xf>
    <xf numFmtId="10" fontId="65" fillId="0" borderId="0" xfId="2" applyNumberFormat="1" applyFont="1" applyAlignment="1">
      <alignment horizontal="center" vertical="center"/>
    </xf>
    <xf numFmtId="10" fontId="65" fillId="0" borderId="0" xfId="14" applyNumberFormat="1" applyFont="1" applyAlignment="1">
      <alignment horizontal="center" vertical="center"/>
    </xf>
    <xf numFmtId="0" fontId="61" fillId="0" borderId="0" xfId="14" applyFont="1" applyFill="1" applyAlignment="1">
      <alignment horizontal="center"/>
    </xf>
    <xf numFmtId="0" fontId="78" fillId="0" borderId="0" xfId="14" applyFont="1" applyFill="1" applyAlignment="1">
      <alignment horizontal="center"/>
    </xf>
    <xf numFmtId="0" fontId="61" fillId="3" borderId="0" xfId="14" applyFont="1" applyFill="1" applyAlignment="1">
      <alignment horizontal="center"/>
    </xf>
    <xf numFmtId="0" fontId="79" fillId="11" borderId="6" xfId="14" applyFont="1" applyFill="1" applyBorder="1" applyAlignment="1">
      <alignment horizontal="center" vertical="center" wrapText="1"/>
    </xf>
    <xf numFmtId="0" fontId="2" fillId="3" borderId="6" xfId="14" applyFont="1" applyFill="1" applyBorder="1" applyAlignment="1">
      <alignment horizontal="center" vertical="center"/>
    </xf>
    <xf numFmtId="0" fontId="2" fillId="0" borderId="6" xfId="14" applyFont="1" applyBorder="1" applyAlignment="1">
      <alignment horizontal="center" vertical="center"/>
    </xf>
    <xf numFmtId="169" fontId="61" fillId="0" borderId="0" xfId="14" applyNumberFormat="1" applyFont="1" applyFill="1" applyAlignment="1">
      <alignment horizontal="left" vertical="center"/>
    </xf>
    <xf numFmtId="0" fontId="61" fillId="0" borderId="0" xfId="14" applyFont="1" applyFill="1" applyAlignment="1">
      <alignment vertical="center"/>
    </xf>
    <xf numFmtId="0" fontId="61" fillId="3" borderId="0" xfId="14" applyFont="1" applyFill="1" applyAlignment="1">
      <alignment vertical="center"/>
    </xf>
    <xf numFmtId="0" fontId="61" fillId="0" borderId="0" xfId="14" applyFont="1" applyFill="1" applyAlignment="1">
      <alignment horizontal="right"/>
    </xf>
    <xf numFmtId="0" fontId="67" fillId="0" borderId="1" xfId="3" applyFont="1" applyFill="1" applyBorder="1" applyAlignment="1">
      <alignment horizontal="center" vertical="center" wrapText="1"/>
    </xf>
    <xf numFmtId="0" fontId="67" fillId="0" borderId="2" xfId="3" applyFont="1" applyFill="1" applyBorder="1" applyAlignment="1">
      <alignment horizontal="center" vertical="center" wrapText="1"/>
    </xf>
    <xf numFmtId="0" fontId="67" fillId="0" borderId="3" xfId="3" applyFont="1" applyFill="1" applyBorder="1" applyAlignment="1">
      <alignment horizontal="center" vertical="center" wrapText="1"/>
    </xf>
    <xf numFmtId="43" fontId="65" fillId="0" borderId="6" xfId="56" applyFont="1" applyBorder="1" applyAlignment="1">
      <alignment horizontal="center"/>
    </xf>
    <xf numFmtId="43" fontId="66" fillId="12" borderId="7" xfId="56" applyFont="1" applyFill="1" applyBorder="1"/>
    <xf numFmtId="43" fontId="65" fillId="0" borderId="6" xfId="56" applyFont="1" applyBorder="1" applyAlignment="1">
      <alignment horizontal="left"/>
    </xf>
    <xf numFmtId="43" fontId="67" fillId="11" borderId="6" xfId="56" applyFont="1" applyFill="1" applyBorder="1" applyAlignment="1">
      <alignment horizontal="left"/>
    </xf>
    <xf numFmtId="43" fontId="65" fillId="12" borderId="6" xfId="56" applyFont="1" applyFill="1" applyBorder="1" applyAlignment="1">
      <alignment vertical="center"/>
    </xf>
    <xf numFmtId="43" fontId="65" fillId="0" borderId="6" xfId="56" applyFont="1" applyFill="1" applyBorder="1" applyAlignment="1">
      <alignment vertical="center"/>
    </xf>
    <xf numFmtId="43" fontId="65" fillId="0" borderId="6" xfId="56" applyFont="1" applyBorder="1" applyAlignment="1">
      <alignment vertical="center"/>
    </xf>
    <xf numFmtId="43" fontId="65" fillId="20" borderId="6" xfId="56" applyFont="1" applyFill="1" applyBorder="1" applyAlignment="1">
      <alignment vertical="center"/>
    </xf>
    <xf numFmtId="0" fontId="65" fillId="24" borderId="6" xfId="14" applyFont="1" applyFill="1" applyBorder="1" applyAlignment="1">
      <alignment horizontal="center" vertical="center"/>
    </xf>
    <xf numFmtId="43" fontId="67" fillId="11" borderId="6" xfId="56" applyFont="1" applyFill="1" applyBorder="1" applyAlignment="1">
      <alignment horizontal="center"/>
    </xf>
    <xf numFmtId="43" fontId="65" fillId="0" borderId="6" xfId="56" applyFont="1" applyFill="1" applyBorder="1" applyAlignment="1">
      <alignment horizontal="center"/>
    </xf>
    <xf numFmtId="0" fontId="2" fillId="24" borderId="6" xfId="14" applyFont="1" applyFill="1" applyBorder="1" applyAlignment="1">
      <alignment horizontal="center"/>
    </xf>
    <xf numFmtId="43" fontId="2" fillId="0" borderId="6" xfId="56" applyFont="1" applyBorder="1" applyAlignment="1">
      <alignment horizontal="left"/>
    </xf>
    <xf numFmtId="43" fontId="62" fillId="11" borderId="6" xfId="56" applyFont="1" applyFill="1" applyBorder="1" applyAlignment="1">
      <alignment horizontal="left"/>
    </xf>
    <xf numFmtId="43" fontId="2" fillId="3" borderId="6" xfId="56" applyFont="1" applyFill="1" applyBorder="1" applyAlignment="1">
      <alignment vertical="center"/>
    </xf>
    <xf numFmtId="43" fontId="65" fillId="0" borderId="4" xfId="56" applyFont="1" applyBorder="1" applyAlignment="1">
      <alignment horizontal="center" vertical="center" wrapText="1"/>
    </xf>
    <xf numFmtId="43" fontId="2" fillId="0" borderId="4" xfId="56" applyFont="1" applyBorder="1" applyAlignment="1">
      <alignment vertical="center"/>
    </xf>
    <xf numFmtId="43" fontId="73" fillId="0" borderId="4" xfId="56" applyFont="1" applyBorder="1"/>
    <xf numFmtId="0" fontId="67" fillId="24" borderId="4" xfId="49" applyFont="1" applyFill="1" applyBorder="1" applyAlignment="1">
      <alignment horizontal="center" vertical="center" wrapText="1"/>
    </xf>
    <xf numFmtId="43" fontId="65" fillId="24" borderId="4" xfId="56" applyFont="1" applyFill="1" applyBorder="1" applyAlignment="1">
      <alignment horizontal="center" vertical="center" wrapText="1"/>
    </xf>
    <xf numFmtId="0" fontId="62" fillId="24" borderId="0" xfId="49" applyFont="1" applyFill="1"/>
    <xf numFmtId="43" fontId="75" fillId="24" borderId="4" xfId="56" applyFont="1" applyFill="1" applyBorder="1"/>
    <xf numFmtId="43" fontId="64" fillId="0" borderId="1" xfId="56" applyFont="1" applyBorder="1" applyAlignment="1">
      <alignment horizontal="center" vertical="center" wrapText="1"/>
    </xf>
    <xf numFmtId="43" fontId="67" fillId="13" borderId="4" xfId="56" applyFont="1" applyFill="1" applyBorder="1" applyAlignment="1">
      <alignment horizontal="center" vertical="center" wrapText="1"/>
    </xf>
    <xf numFmtId="0" fontId="69" fillId="0" borderId="4" xfId="49" applyFont="1" applyBorder="1" applyAlignment="1">
      <alignment horizontal="left" vertical="center" wrapText="1"/>
    </xf>
    <xf numFmtId="0" fontId="69" fillId="0" borderId="4" xfId="49" applyFont="1" applyFill="1" applyBorder="1" applyAlignment="1">
      <alignment horizontal="left" vertical="center" wrapText="1"/>
    </xf>
    <xf numFmtId="0" fontId="66" fillId="0" borderId="4" xfId="3" applyFont="1" applyFill="1" applyBorder="1" applyAlignment="1">
      <alignment horizontal="center" vertical="center" wrapText="1"/>
    </xf>
    <xf numFmtId="0" fontId="66" fillId="0" borderId="18" xfId="3" applyFont="1" applyFill="1" applyBorder="1" applyAlignment="1">
      <alignment horizontal="center" vertical="center" wrapText="1"/>
    </xf>
    <xf numFmtId="0" fontId="69" fillId="0" borderId="5" xfId="6" applyFont="1" applyFill="1" applyBorder="1" applyAlignment="1">
      <alignment horizontal="center" vertical="center" wrapText="1"/>
    </xf>
    <xf numFmtId="43" fontId="64" fillId="0" borderId="5" xfId="56" applyFont="1" applyFill="1" applyBorder="1" applyAlignment="1">
      <alignment horizontal="center" vertical="center" wrapText="1"/>
    </xf>
    <xf numFmtId="0" fontId="70" fillId="0" borderId="5" xfId="5" applyFont="1" applyFill="1" applyBorder="1" applyAlignment="1">
      <alignment horizontal="center" vertical="center" wrapText="1"/>
    </xf>
    <xf numFmtId="0" fontId="70" fillId="0" borderId="5" xfId="5" quotePrefix="1" applyFont="1" applyFill="1" applyBorder="1" applyAlignment="1">
      <alignment horizontal="center" vertical="center" wrapText="1"/>
    </xf>
    <xf numFmtId="43" fontId="66" fillId="0" borderId="19" xfId="56" applyFont="1" applyFill="1" applyBorder="1" applyAlignment="1">
      <alignment horizontal="center" vertical="center" wrapText="1"/>
    </xf>
    <xf numFmtId="0" fontId="70" fillId="0" borderId="0" xfId="5" applyFont="1" applyFill="1" applyBorder="1" applyAlignment="1">
      <alignment horizontal="left" vertical="center" wrapText="1"/>
    </xf>
    <xf numFmtId="0" fontId="70" fillId="0" borderId="0" xfId="5" applyFont="1" applyFill="1" applyBorder="1" applyAlignment="1">
      <alignment horizontal="center" vertical="center" wrapText="1"/>
    </xf>
    <xf numFmtId="0" fontId="70" fillId="0" borderId="0" xfId="5" quotePrefix="1" applyFont="1" applyFill="1" applyBorder="1" applyAlignment="1">
      <alignment horizontal="center" vertical="center" wrapText="1"/>
    </xf>
    <xf numFmtId="166" fontId="70" fillId="0" borderId="0" xfId="5" applyNumberFormat="1" applyFont="1" applyFill="1" applyBorder="1" applyAlignment="1">
      <alignment horizontal="center" vertical="center" wrapText="1"/>
    </xf>
    <xf numFmtId="44" fontId="67" fillId="0" borderId="0" xfId="3" applyNumberFormat="1" applyFont="1" applyFill="1" applyBorder="1" applyAlignment="1">
      <alignment horizontal="center" vertical="center"/>
    </xf>
    <xf numFmtId="0" fontId="67" fillId="0" borderId="0" xfId="3" applyFont="1" applyFill="1" applyBorder="1" applyAlignment="1">
      <alignment horizontal="center" vertical="center"/>
    </xf>
    <xf numFmtId="0" fontId="65" fillId="3" borderId="4" xfId="14" applyFont="1" applyFill="1" applyBorder="1" applyAlignment="1">
      <alignment horizontal="center" vertical="center"/>
    </xf>
    <xf numFmtId="0" fontId="65" fillId="3" borderId="4" xfId="14" applyFont="1" applyFill="1" applyBorder="1" applyAlignment="1">
      <alignment vertical="center"/>
    </xf>
    <xf numFmtId="0" fontId="65" fillId="3" borderId="4" xfId="14" applyFont="1" applyFill="1" applyBorder="1" applyAlignment="1">
      <alignment horizontal="center"/>
    </xf>
    <xf numFmtId="0" fontId="67" fillId="0" borderId="4" xfId="14" applyFont="1" applyFill="1" applyBorder="1"/>
    <xf numFmtId="0" fontId="24" fillId="0" borderId="4" xfId="9" applyFont="1" applyBorder="1" applyAlignment="1">
      <alignment horizontal="justify" vertical="center" wrapText="1"/>
    </xf>
    <xf numFmtId="10" fontId="65" fillId="0" borderId="6" xfId="29" applyNumberFormat="1" applyFont="1" applyBorder="1" applyAlignment="1">
      <alignment horizontal="center"/>
    </xf>
    <xf numFmtId="10" fontId="65" fillId="0" borderId="0" xfId="29" applyNumberFormat="1" applyFont="1" applyAlignment="1">
      <alignment horizontal="center"/>
    </xf>
    <xf numFmtId="10" fontId="1" fillId="0" borderId="6" xfId="29" applyNumberFormat="1" applyFont="1" applyBorder="1" applyAlignment="1">
      <alignment horizontal="center"/>
    </xf>
    <xf numFmtId="10" fontId="1" fillId="2" borderId="6" xfId="29" applyNumberFormat="1" applyFont="1" applyFill="1" applyBorder="1" applyAlignment="1">
      <alignment horizontal="center"/>
    </xf>
    <xf numFmtId="172" fontId="65" fillId="0" borderId="6" xfId="29" applyNumberFormat="1" applyFont="1" applyFill="1" applyBorder="1" applyAlignment="1">
      <alignment horizontal="center"/>
    </xf>
    <xf numFmtId="172" fontId="1" fillId="0" borderId="6" xfId="29" applyNumberFormat="1" applyFont="1" applyFill="1" applyBorder="1" applyAlignment="1">
      <alignment horizontal="center"/>
    </xf>
    <xf numFmtId="10" fontId="1" fillId="0" borderId="7" xfId="29" applyNumberFormat="1" applyFont="1" applyBorder="1" applyAlignment="1">
      <alignment horizontal="center"/>
    </xf>
    <xf numFmtId="0" fontId="30" fillId="18" borderId="8" xfId="52" applyFont="1" applyFill="1" applyBorder="1" applyAlignment="1">
      <alignment vertical="center" wrapText="1"/>
    </xf>
    <xf numFmtId="0" fontId="30" fillId="18" borderId="9" xfId="52" applyFont="1" applyFill="1" applyBorder="1" applyAlignment="1">
      <alignment vertical="center" wrapText="1"/>
    </xf>
    <xf numFmtId="0" fontId="30" fillId="18" borderId="7" xfId="52" applyFont="1" applyFill="1" applyBorder="1" applyAlignment="1">
      <alignment vertical="center" wrapText="1"/>
    </xf>
    <xf numFmtId="0" fontId="30" fillId="18" borderId="8" xfId="52" applyFont="1" applyFill="1" applyBorder="1" applyAlignment="1">
      <alignment horizontal="center" vertical="center" wrapText="1"/>
    </xf>
    <xf numFmtId="0" fontId="30" fillId="18" borderId="7" xfId="52" applyFont="1" applyFill="1" applyBorder="1" applyAlignment="1">
      <alignment horizontal="center" vertical="center" wrapText="1"/>
    </xf>
    <xf numFmtId="0" fontId="27" fillId="0" borderId="0" xfId="47" applyFont="1" applyAlignment="1">
      <alignment horizontal="left" vertical="center" wrapText="1"/>
    </xf>
    <xf numFmtId="0" fontId="54" fillId="18" borderId="0" xfId="52" applyFont="1" applyFill="1" applyAlignment="1">
      <alignment horizontal="center" vertical="center" wrapText="1"/>
    </xf>
    <xf numFmtId="0" fontId="28" fillId="0" borderId="0" xfId="52" applyFont="1" applyAlignment="1">
      <alignment horizontal="justify" vertical="center" wrapText="1"/>
    </xf>
    <xf numFmtId="0" fontId="28" fillId="0" borderId="0" xfId="48" applyFont="1" applyAlignment="1">
      <alignment horizontal="justify" vertical="center" wrapText="1"/>
    </xf>
    <xf numFmtId="0" fontId="30" fillId="21" borderId="8" xfId="52" applyFont="1" applyFill="1" applyBorder="1" applyAlignment="1">
      <alignment horizontal="center" vertical="center" wrapText="1"/>
    </xf>
    <xf numFmtId="0" fontId="55" fillId="21" borderId="9" xfId="52" applyFont="1" applyFill="1" applyBorder="1" applyAlignment="1">
      <alignment horizontal="center" vertical="center" wrapText="1"/>
    </xf>
    <xf numFmtId="0" fontId="55" fillId="21" borderId="7" xfId="52" applyFont="1" applyFill="1" applyBorder="1" applyAlignment="1">
      <alignment horizontal="center" vertical="center" wrapText="1"/>
    </xf>
    <xf numFmtId="0" fontId="30" fillId="0" borderId="8" xfId="52" applyFont="1" applyBorder="1" applyAlignment="1">
      <alignment vertical="center" wrapText="1"/>
    </xf>
    <xf numFmtId="0" fontId="30" fillId="0" borderId="9" xfId="52" applyFont="1" applyBorder="1" applyAlignment="1">
      <alignment vertical="center" wrapText="1"/>
    </xf>
    <xf numFmtId="0" fontId="30" fillId="0" borderId="7" xfId="52" applyFont="1" applyBorder="1" applyAlignment="1">
      <alignment vertical="center" wrapText="1"/>
    </xf>
    <xf numFmtId="0" fontId="56" fillId="0" borderId="8" xfId="52" applyFont="1" applyBorder="1" applyAlignment="1">
      <alignment horizontal="center" vertical="top" wrapText="1"/>
    </xf>
    <xf numFmtId="0" fontId="56" fillId="0" borderId="9" xfId="52" applyFont="1" applyBorder="1" applyAlignment="1">
      <alignment horizontal="center" vertical="top" wrapText="1"/>
    </xf>
    <xf numFmtId="0" fontId="56" fillId="0" borderId="7" xfId="52" applyFont="1" applyBorder="1" applyAlignment="1">
      <alignment horizontal="center" vertical="top" wrapText="1"/>
    </xf>
    <xf numFmtId="0" fontId="30" fillId="0" borderId="8" xfId="52" applyFont="1" applyBorder="1" applyAlignment="1">
      <alignment horizontal="left" vertical="center" wrapText="1"/>
    </xf>
    <xf numFmtId="0" fontId="30" fillId="0" borderId="9" xfId="52" applyFont="1" applyBorder="1" applyAlignment="1">
      <alignment horizontal="left" vertical="center" wrapText="1"/>
    </xf>
    <xf numFmtId="0" fontId="29" fillId="0" borderId="8" xfId="52" applyFont="1" applyBorder="1" applyAlignment="1">
      <alignment horizontal="left" vertical="center" wrapText="1"/>
    </xf>
    <xf numFmtId="0" fontId="29" fillId="0" borderId="9" xfId="52" applyFont="1" applyBorder="1" applyAlignment="1">
      <alignment horizontal="left" vertical="center" wrapText="1"/>
    </xf>
    <xf numFmtId="0" fontId="29" fillId="0" borderId="7" xfId="52" applyFont="1" applyBorder="1" applyAlignment="1">
      <alignment horizontal="left" vertical="center" wrapText="1"/>
    </xf>
    <xf numFmtId="0" fontId="30" fillId="0" borderId="8" xfId="52" applyFont="1" applyBorder="1" applyAlignment="1">
      <alignment horizontal="justify" vertical="center" wrapText="1"/>
    </xf>
    <xf numFmtId="0" fontId="30" fillId="0" borderId="9" xfId="52" applyFont="1" applyBorder="1" applyAlignment="1">
      <alignment horizontal="justify" vertical="center" wrapText="1"/>
    </xf>
    <xf numFmtId="0" fontId="30" fillId="0" borderId="7" xfId="52" applyFont="1" applyBorder="1" applyAlignment="1">
      <alignment horizontal="justify" vertical="center" wrapText="1"/>
    </xf>
    <xf numFmtId="0" fontId="26" fillId="0" borderId="8" xfId="5" applyFont="1" applyBorder="1" applyAlignment="1">
      <alignment vertical="center" wrapText="1"/>
    </xf>
    <xf numFmtId="0" fontId="26" fillId="0" borderId="9" xfId="5" applyFont="1" applyBorder="1" applyAlignment="1">
      <alignment vertical="center" wrapText="1"/>
    </xf>
    <xf numFmtId="0" fontId="26" fillId="0" borderId="7" xfId="5" applyFont="1" applyBorder="1" applyAlignment="1">
      <alignment vertical="center" wrapText="1"/>
    </xf>
    <xf numFmtId="0" fontId="33" fillId="0" borderId="8" xfId="52" applyFont="1" applyBorder="1" applyAlignment="1">
      <alignment horizontal="center" vertical="center" wrapText="1"/>
    </xf>
    <xf numFmtId="0" fontId="33" fillId="0" borderId="7" xfId="52" applyFont="1" applyBorder="1" applyAlignment="1">
      <alignment horizontal="center" vertical="center" wrapText="1"/>
    </xf>
    <xf numFmtId="0" fontId="30" fillId="18" borderId="8" xfId="52" applyFont="1" applyFill="1" applyBorder="1" applyAlignment="1">
      <alignment horizontal="left" vertical="center" wrapText="1"/>
    </xf>
    <xf numFmtId="0" fontId="30" fillId="18" borderId="9" xfId="52" applyFont="1" applyFill="1" applyBorder="1" applyAlignment="1">
      <alignment horizontal="left" vertical="center" wrapText="1"/>
    </xf>
    <xf numFmtId="0" fontId="30" fillId="18" borderId="7" xfId="52" applyFont="1" applyFill="1" applyBorder="1" applyAlignment="1">
      <alignment horizontal="left" vertical="center" wrapText="1"/>
    </xf>
    <xf numFmtId="0" fontId="30" fillId="18" borderId="9" xfId="52" applyFont="1" applyFill="1" applyBorder="1" applyAlignment="1">
      <alignment horizontal="center" vertical="center" wrapText="1"/>
    </xf>
    <xf numFmtId="0" fontId="55" fillId="0" borderId="8" xfId="52" applyFont="1" applyBorder="1" applyAlignment="1">
      <alignment horizontal="center"/>
    </xf>
    <xf numFmtId="0" fontId="55" fillId="0" borderId="7" xfId="52" applyFont="1" applyBorder="1" applyAlignment="1">
      <alignment horizontal="center"/>
    </xf>
    <xf numFmtId="0" fontId="30" fillId="21" borderId="9" xfId="52" applyFont="1" applyFill="1" applyBorder="1" applyAlignment="1">
      <alignment horizontal="center" vertical="center" wrapText="1"/>
    </xf>
    <xf numFmtId="0" fontId="31" fillId="0" borderId="8" xfId="53" applyFont="1" applyBorder="1" applyAlignment="1">
      <alignment horizontal="center" vertical="center" wrapText="1"/>
    </xf>
    <xf numFmtId="0" fontId="31" fillId="0" borderId="9" xfId="53" applyFont="1" applyBorder="1" applyAlignment="1">
      <alignment horizontal="center" vertical="center" wrapText="1"/>
    </xf>
    <xf numFmtId="0" fontId="27" fillId="22" borderId="6" xfId="52" applyFont="1" applyFill="1" applyBorder="1" applyAlignment="1">
      <alignment horizontal="center" vertical="center" wrapText="1"/>
    </xf>
    <xf numFmtId="0" fontId="58" fillId="18" borderId="0" xfId="52" applyFont="1" applyFill="1" applyAlignment="1">
      <alignment horizontal="center" vertical="center" wrapText="1"/>
    </xf>
    <xf numFmtId="0" fontId="30" fillId="21" borderId="9" xfId="52" applyFont="1" applyFill="1" applyBorder="1" applyAlignment="1">
      <alignment horizontal="center" vertical="center"/>
    </xf>
    <xf numFmtId="0" fontId="30" fillId="21" borderId="7" xfId="52" applyFont="1" applyFill="1" applyBorder="1" applyAlignment="1">
      <alignment horizontal="center" vertical="center"/>
    </xf>
    <xf numFmtId="0" fontId="32" fillId="23" borderId="8" xfId="52" applyFont="1" applyFill="1" applyBorder="1" applyAlignment="1">
      <alignment horizontal="center" vertical="center" wrapText="1"/>
    </xf>
    <xf numFmtId="0" fontId="32" fillId="23" borderId="9" xfId="52" applyFont="1" applyFill="1" applyBorder="1" applyAlignment="1">
      <alignment horizontal="center" vertical="center" wrapText="1"/>
    </xf>
    <xf numFmtId="0" fontId="32" fillId="23" borderId="7" xfId="52" applyFont="1" applyFill="1" applyBorder="1" applyAlignment="1">
      <alignment horizontal="center" vertical="center" wrapText="1"/>
    </xf>
    <xf numFmtId="0" fontId="28" fillId="18" borderId="0" xfId="52" applyFont="1" applyFill="1" applyAlignment="1">
      <alignment horizontal="justify" vertical="center" wrapText="1"/>
    </xf>
    <xf numFmtId="0" fontId="27" fillId="18" borderId="0" xfId="52" applyFont="1" applyFill="1" applyAlignment="1">
      <alignment horizontal="left" vertical="center" wrapText="1"/>
    </xf>
    <xf numFmtId="0" fontId="27" fillId="18" borderId="0" xfId="52" applyFont="1" applyFill="1" applyAlignment="1">
      <alignment horizontal="center" vertical="center" wrapText="1"/>
    </xf>
    <xf numFmtId="0" fontId="27" fillId="0" borderId="0" xfId="52" applyFont="1" applyAlignment="1">
      <alignment horizontal="left" vertical="justify" wrapText="1"/>
    </xf>
    <xf numFmtId="0" fontId="27" fillId="18" borderId="0" xfId="47" applyFont="1" applyFill="1" applyAlignment="1">
      <alignment horizontal="center" vertical="center" wrapText="1"/>
    </xf>
    <xf numFmtId="0" fontId="63" fillId="0" borderId="0" xfId="3" applyFont="1" applyAlignment="1">
      <alignment horizontal="center" vertical="center"/>
    </xf>
    <xf numFmtId="0" fontId="63" fillId="0" borderId="34" xfId="3" applyFont="1" applyBorder="1" applyAlignment="1">
      <alignment horizontal="center" vertical="center"/>
    </xf>
    <xf numFmtId="43" fontId="67" fillId="0" borderId="0" xfId="56" applyFont="1" applyFill="1" applyBorder="1" applyAlignment="1">
      <alignment horizontal="center" vertical="center"/>
    </xf>
    <xf numFmtId="0" fontId="72" fillId="2" borderId="0" xfId="5" applyFont="1" applyFill="1" applyAlignment="1">
      <alignment horizontal="center" vertical="center" wrapText="1"/>
    </xf>
    <xf numFmtId="0" fontId="70" fillId="2" borderId="0" xfId="5" applyFont="1" applyFill="1" applyAlignment="1">
      <alignment horizontal="center" vertical="center" wrapText="1"/>
    </xf>
    <xf numFmtId="0" fontId="70" fillId="0" borderId="4" xfId="5" applyFont="1" applyFill="1" applyBorder="1" applyAlignment="1">
      <alignment horizontal="left" vertical="center" wrapText="1"/>
    </xf>
    <xf numFmtId="43" fontId="67" fillId="0" borderId="4" xfId="56" applyFont="1" applyFill="1" applyBorder="1" applyAlignment="1">
      <alignment horizontal="center" vertical="center"/>
    </xf>
    <xf numFmtId="0" fontId="70" fillId="0" borderId="0" xfId="5" applyFont="1" applyFill="1" applyBorder="1" applyAlignment="1">
      <alignment horizontal="center" vertical="center" wrapText="1"/>
    </xf>
    <xf numFmtId="0" fontId="67" fillId="0" borderId="18" xfId="3" applyFont="1" applyFill="1" applyBorder="1" applyAlignment="1">
      <alignment horizontal="center" vertical="center" wrapText="1"/>
    </xf>
    <xf numFmtId="0" fontId="68" fillId="0" borderId="18" xfId="4" applyFont="1" applyFill="1" applyBorder="1" applyAlignment="1">
      <alignment horizontal="center" vertical="center" wrapText="1"/>
    </xf>
    <xf numFmtId="0" fontId="67" fillId="0" borderId="21" xfId="3" applyFont="1" applyFill="1" applyBorder="1" applyAlignment="1">
      <alignment horizontal="center" vertical="center" wrapText="1"/>
    </xf>
    <xf numFmtId="0" fontId="67" fillId="0" borderId="0" xfId="3" applyFont="1" applyFill="1" applyBorder="1" applyAlignment="1">
      <alignment horizontal="center" vertical="center" wrapText="1"/>
    </xf>
    <xf numFmtId="0" fontId="67" fillId="0" borderId="33" xfId="3" applyFont="1" applyFill="1" applyBorder="1" applyAlignment="1">
      <alignment horizontal="center" vertical="center" wrapText="1"/>
    </xf>
    <xf numFmtId="0" fontId="67" fillId="0" borderId="19" xfId="3" applyFont="1" applyFill="1" applyBorder="1" applyAlignment="1">
      <alignment horizontal="center" vertical="center" wrapText="1"/>
    </xf>
    <xf numFmtId="0" fontId="67" fillId="0" borderId="34" xfId="3" applyFont="1" applyFill="1" applyBorder="1" applyAlignment="1">
      <alignment horizontal="center" vertical="center" wrapText="1"/>
    </xf>
    <xf numFmtId="0" fontId="67" fillId="0" borderId="35" xfId="3" applyFont="1" applyFill="1" applyBorder="1" applyAlignment="1">
      <alignment horizontal="center" vertical="center" wrapText="1"/>
    </xf>
    <xf numFmtId="0" fontId="66" fillId="0" borderId="4" xfId="3" applyFont="1" applyFill="1" applyBorder="1" applyAlignment="1">
      <alignment horizontal="center" vertical="center" wrapText="1"/>
    </xf>
    <xf numFmtId="43" fontId="67" fillId="0" borderId="5" xfId="56" applyFont="1" applyFill="1" applyBorder="1" applyAlignment="1">
      <alignment horizontal="center" vertical="center" wrapText="1"/>
    </xf>
    <xf numFmtId="0" fontId="65" fillId="0" borderId="0" xfId="14" applyFont="1" applyAlignment="1">
      <alignment horizontal="left" vertical="center"/>
    </xf>
    <xf numFmtId="43" fontId="2" fillId="3" borderId="8" xfId="56" applyFont="1" applyFill="1" applyBorder="1" applyAlignment="1">
      <alignment horizontal="left"/>
    </xf>
    <xf numFmtId="43" fontId="69" fillId="0" borderId="7" xfId="56" applyFont="1" applyBorder="1"/>
    <xf numFmtId="0" fontId="65" fillId="3" borderId="4" xfId="14" applyFont="1" applyFill="1" applyBorder="1" applyAlignment="1">
      <alignment horizontal="left" vertical="center"/>
    </xf>
    <xf numFmtId="0" fontId="69" fillId="0" borderId="4" xfId="14" applyFont="1" applyBorder="1" applyAlignment="1">
      <alignment vertical="center"/>
    </xf>
    <xf numFmtId="14" fontId="65" fillId="25" borderId="4" xfId="14" applyNumberFormat="1" applyFont="1" applyFill="1" applyBorder="1" applyAlignment="1">
      <alignment horizontal="center" vertical="center"/>
    </xf>
    <xf numFmtId="0" fontId="69" fillId="24" borderId="4" xfId="14" applyFont="1" applyFill="1" applyBorder="1" applyAlignment="1">
      <alignment vertical="center"/>
    </xf>
    <xf numFmtId="0" fontId="2" fillId="3" borderId="4" xfId="14" applyFont="1" applyFill="1" applyBorder="1" applyAlignment="1">
      <alignment horizontal="center" vertical="center"/>
    </xf>
    <xf numFmtId="0" fontId="65" fillId="25" borderId="4" xfId="14" applyFont="1" applyFill="1" applyBorder="1" applyAlignment="1">
      <alignment horizontal="center" vertical="center" wrapText="1"/>
    </xf>
    <xf numFmtId="0" fontId="66" fillId="8" borderId="8" xfId="23" applyFont="1" applyFill="1" applyBorder="1" applyAlignment="1">
      <alignment horizontal="center" vertical="center" wrapText="1"/>
    </xf>
    <xf numFmtId="0" fontId="66" fillId="8" borderId="9" xfId="23" applyFont="1" applyFill="1" applyBorder="1" applyAlignment="1">
      <alignment horizontal="center" vertical="center" wrapText="1"/>
    </xf>
    <xf numFmtId="0" fontId="65" fillId="3" borderId="0" xfId="14" applyFont="1" applyFill="1" applyAlignment="1">
      <alignment horizontal="center"/>
    </xf>
    <xf numFmtId="0" fontId="69" fillId="0" borderId="0" xfId="14" applyFont="1"/>
    <xf numFmtId="0" fontId="67" fillId="3" borderId="0" xfId="14" applyFont="1" applyFill="1" applyAlignment="1">
      <alignment horizontal="center"/>
    </xf>
    <xf numFmtId="0" fontId="65" fillId="3" borderId="4" xfId="14" applyFont="1" applyFill="1" applyBorder="1" applyAlignment="1">
      <alignment horizontal="left"/>
    </xf>
    <xf numFmtId="0" fontId="69" fillId="0" borderId="4" xfId="14" applyFont="1" applyBorder="1"/>
    <xf numFmtId="0" fontId="65" fillId="3" borderId="4" xfId="14" applyFont="1" applyFill="1" applyBorder="1" applyAlignment="1">
      <alignment horizontal="center"/>
    </xf>
    <xf numFmtId="0" fontId="82" fillId="0" borderId="4" xfId="14" applyFont="1" applyFill="1" applyBorder="1" applyAlignment="1">
      <alignment horizontal="left"/>
    </xf>
    <xf numFmtId="0" fontId="65" fillId="3" borderId="4" xfId="14" applyFont="1" applyFill="1" applyBorder="1" applyAlignment="1">
      <alignment horizontal="center" vertical="center"/>
    </xf>
    <xf numFmtId="0" fontId="65" fillId="3" borderId="1" xfId="14" applyFont="1" applyFill="1" applyBorder="1" applyAlignment="1">
      <alignment horizontal="left"/>
    </xf>
    <xf numFmtId="0" fontId="69" fillId="0" borderId="2" xfId="14" applyFont="1" applyBorder="1" applyAlignment="1">
      <alignment horizontal="left"/>
    </xf>
    <xf numFmtId="0" fontId="69" fillId="0" borderId="3" xfId="14" applyFont="1" applyBorder="1" applyAlignment="1">
      <alignment horizontal="left"/>
    </xf>
    <xf numFmtId="0" fontId="67" fillId="3" borderId="4" xfId="14" applyFont="1" applyFill="1" applyBorder="1" applyAlignment="1">
      <alignment horizontal="center"/>
    </xf>
    <xf numFmtId="0" fontId="65" fillId="8" borderId="8" xfId="14" applyFont="1" applyFill="1" applyBorder="1" applyAlignment="1">
      <alignment horizontal="left" vertical="center"/>
    </xf>
    <xf numFmtId="0" fontId="69" fillId="8" borderId="9" xfId="14" applyFont="1" applyFill="1" applyBorder="1" applyAlignment="1">
      <alignment vertical="center"/>
    </xf>
    <xf numFmtId="0" fontId="69" fillId="8" borderId="7" xfId="14" applyFont="1" applyFill="1" applyBorder="1" applyAlignment="1">
      <alignment vertical="center"/>
    </xf>
    <xf numFmtId="0" fontId="65" fillId="0" borderId="8" xfId="14" applyFont="1" applyBorder="1" applyAlignment="1">
      <alignment horizontal="center" vertical="center" wrapText="1"/>
    </xf>
    <xf numFmtId="0" fontId="69" fillId="0" borderId="7" xfId="14" applyFont="1" applyBorder="1" applyAlignment="1">
      <alignment vertical="center" wrapText="1"/>
    </xf>
    <xf numFmtId="0" fontId="65" fillId="0" borderId="8" xfId="14" applyFont="1" applyBorder="1" applyAlignment="1">
      <alignment horizontal="left" vertical="center"/>
    </xf>
    <xf numFmtId="0" fontId="69" fillId="0" borderId="9" xfId="14" applyFont="1" applyBorder="1" applyAlignment="1">
      <alignment vertical="center"/>
    </xf>
    <xf numFmtId="0" fontId="69" fillId="0" borderId="7" xfId="14" applyFont="1" applyBorder="1" applyAlignment="1">
      <alignment vertical="center"/>
    </xf>
    <xf numFmtId="43" fontId="67" fillId="24" borderId="8" xfId="56" applyFont="1" applyFill="1" applyBorder="1" applyAlignment="1">
      <alignment horizontal="center" vertical="center"/>
    </xf>
    <xf numFmtId="43" fontId="66" fillId="24" borderId="7" xfId="56" applyFont="1" applyFill="1" applyBorder="1" applyAlignment="1">
      <alignment vertical="center"/>
    </xf>
    <xf numFmtId="0" fontId="67" fillId="3" borderId="15" xfId="14" applyFont="1" applyFill="1" applyBorder="1" applyAlignment="1">
      <alignment horizontal="center"/>
    </xf>
    <xf numFmtId="0" fontId="69" fillId="0" borderId="15" xfId="14" applyFont="1" applyBorder="1"/>
    <xf numFmtId="0" fontId="67" fillId="10" borderId="8" xfId="14" applyFont="1" applyFill="1" applyBorder="1" applyAlignment="1">
      <alignment horizontal="left"/>
    </xf>
    <xf numFmtId="0" fontId="69" fillId="8" borderId="9" xfId="14" applyFont="1" applyFill="1" applyBorder="1"/>
    <xf numFmtId="0" fontId="69" fillId="8" borderId="7" xfId="14" applyFont="1" applyFill="1" applyBorder="1"/>
    <xf numFmtId="0" fontId="67" fillId="11" borderId="8" xfId="14" applyFont="1" applyFill="1" applyBorder="1" applyAlignment="1">
      <alignment horizontal="left"/>
    </xf>
    <xf numFmtId="0" fontId="69" fillId="12" borderId="9" xfId="14" applyFont="1" applyFill="1" applyBorder="1"/>
    <xf numFmtId="0" fontId="69" fillId="12" borderId="7" xfId="14" applyFont="1" applyFill="1" applyBorder="1"/>
    <xf numFmtId="165" fontId="67" fillId="11" borderId="8" xfId="14" applyNumberFormat="1" applyFont="1" applyFill="1" applyBorder="1" applyAlignment="1">
      <alignment horizontal="center"/>
    </xf>
    <xf numFmtId="0" fontId="65" fillId="3" borderId="8" xfId="14" applyFont="1" applyFill="1" applyBorder="1" applyAlignment="1">
      <alignment horizontal="left"/>
    </xf>
    <xf numFmtId="0" fontId="69" fillId="0" borderId="9" xfId="14" applyFont="1" applyBorder="1"/>
    <xf numFmtId="0" fontId="69" fillId="0" borderId="7" xfId="14" applyFont="1" applyBorder="1"/>
    <xf numFmtId="43" fontId="2" fillId="0" borderId="8" xfId="56" applyFont="1" applyFill="1" applyBorder="1" applyAlignment="1">
      <alignment horizontal="left"/>
    </xf>
    <xf numFmtId="43" fontId="69" fillId="0" borderId="7" xfId="56" applyFont="1" applyFill="1" applyBorder="1"/>
    <xf numFmtId="14" fontId="65" fillId="0" borderId="8" xfId="14" applyNumberFormat="1" applyFont="1" applyBorder="1" applyAlignment="1">
      <alignment horizontal="center" vertical="center"/>
    </xf>
    <xf numFmtId="0" fontId="65" fillId="0" borderId="12" xfId="14" applyFont="1" applyBorder="1" applyAlignment="1">
      <alignment horizontal="center"/>
    </xf>
    <xf numFmtId="0" fontId="69" fillId="0" borderId="12" xfId="14" applyFont="1" applyBorder="1"/>
    <xf numFmtId="0" fontId="67" fillId="9" borderId="8" xfId="14" applyFont="1" applyFill="1" applyBorder="1" applyAlignment="1">
      <alignment horizontal="center"/>
    </xf>
    <xf numFmtId="0" fontId="67" fillId="11" borderId="8" xfId="14" applyFont="1" applyFill="1" applyBorder="1" applyAlignment="1">
      <alignment horizontal="center"/>
    </xf>
    <xf numFmtId="43" fontId="67" fillId="11" borderId="8" xfId="56" applyFont="1" applyFill="1" applyBorder="1" applyAlignment="1">
      <alignment horizontal="left"/>
    </xf>
    <xf numFmtId="43" fontId="69" fillId="12" borderId="7" xfId="56" applyFont="1" applyFill="1" applyBorder="1"/>
    <xf numFmtId="0" fontId="65" fillId="0" borderId="9" xfId="14" applyFont="1" applyBorder="1" applyAlignment="1">
      <alignment horizontal="center"/>
    </xf>
    <xf numFmtId="0" fontId="65" fillId="0" borderId="8" xfId="14" applyFont="1" applyBorder="1" applyAlignment="1">
      <alignment horizontal="left"/>
    </xf>
    <xf numFmtId="0" fontId="65" fillId="2" borderId="36" xfId="29" applyFont="1" applyFill="1" applyBorder="1" applyAlignment="1">
      <alignment horizontal="left"/>
    </xf>
    <xf numFmtId="0" fontId="65" fillId="2" borderId="9" xfId="29" applyFont="1" applyFill="1" applyBorder="1" applyAlignment="1">
      <alignment horizontal="left"/>
    </xf>
    <xf numFmtId="0" fontId="65" fillId="2" borderId="7" xfId="29" applyFont="1" applyFill="1" applyBorder="1" applyAlignment="1">
      <alignment horizontal="left"/>
    </xf>
    <xf numFmtId="0" fontId="65" fillId="0" borderId="14" xfId="14" applyFont="1" applyBorder="1" applyAlignment="1">
      <alignment horizontal="center" vertical="center"/>
    </xf>
    <xf numFmtId="0" fontId="69" fillId="0" borderId="10" xfId="14" applyFont="1" applyBorder="1" applyAlignment="1">
      <alignment vertical="center"/>
    </xf>
    <xf numFmtId="0" fontId="65" fillId="0" borderId="14" xfId="14" applyFont="1" applyBorder="1" applyAlignment="1">
      <alignment horizontal="left" vertical="center"/>
    </xf>
    <xf numFmtId="0" fontId="69" fillId="0" borderId="10" xfId="14" applyFont="1" applyBorder="1" applyAlignment="1">
      <alignment horizontal="left" vertical="center"/>
    </xf>
    <xf numFmtId="43" fontId="60" fillId="5" borderId="11" xfId="56" applyFont="1" applyFill="1" applyBorder="1" applyAlignment="1">
      <alignment horizontal="center" vertical="center"/>
    </xf>
    <xf numFmtId="43" fontId="69" fillId="0" borderId="13" xfId="56" applyFont="1" applyBorder="1" applyAlignment="1">
      <alignment vertical="center"/>
    </xf>
    <xf numFmtId="43" fontId="62" fillId="5" borderId="16" xfId="56" applyFont="1" applyFill="1" applyBorder="1" applyAlignment="1">
      <alignment horizontal="center" vertical="center"/>
    </xf>
    <xf numFmtId="43" fontId="69" fillId="0" borderId="17" xfId="56" applyFont="1" applyBorder="1" applyAlignment="1">
      <alignment vertical="center"/>
    </xf>
    <xf numFmtId="0" fontId="65" fillId="20" borderId="14" xfId="14" applyFont="1" applyFill="1" applyBorder="1" applyAlignment="1">
      <alignment horizontal="center" vertical="center"/>
    </xf>
    <xf numFmtId="0" fontId="69" fillId="20" borderId="10" xfId="14" applyFont="1" applyFill="1" applyBorder="1" applyAlignment="1">
      <alignment vertical="center"/>
    </xf>
    <xf numFmtId="0" fontId="65" fillId="20" borderId="11" xfId="14" applyFont="1" applyFill="1" applyBorder="1" applyAlignment="1">
      <alignment horizontal="left" vertical="center"/>
    </xf>
    <xf numFmtId="0" fontId="69" fillId="20" borderId="13" xfId="14" applyFont="1" applyFill="1" applyBorder="1" applyAlignment="1">
      <alignment horizontal="left" vertical="center"/>
    </xf>
    <xf numFmtId="0" fontId="69" fillId="20" borderId="16" xfId="14" applyFont="1" applyFill="1" applyBorder="1" applyAlignment="1">
      <alignment horizontal="left" vertical="center"/>
    </xf>
    <xf numFmtId="0" fontId="69" fillId="20" borderId="17" xfId="14" applyFont="1" applyFill="1" applyBorder="1" applyAlignment="1">
      <alignment horizontal="left" vertical="center"/>
    </xf>
    <xf numFmtId="43" fontId="62" fillId="0" borderId="11" xfId="56" applyFont="1" applyFill="1" applyBorder="1" applyAlignment="1">
      <alignment horizontal="center" vertical="center"/>
    </xf>
    <xf numFmtId="43" fontId="69" fillId="0" borderId="13" xfId="56" applyFont="1" applyFill="1" applyBorder="1" applyAlignment="1">
      <alignment vertical="center"/>
    </xf>
    <xf numFmtId="43" fontId="69" fillId="0" borderId="16" xfId="56" applyFont="1" applyFill="1" applyBorder="1" applyAlignment="1">
      <alignment vertical="center"/>
    </xf>
    <xf numFmtId="43" fontId="69" fillId="0" borderId="17" xfId="56" applyFont="1" applyFill="1" applyBorder="1" applyAlignment="1">
      <alignment vertical="center"/>
    </xf>
    <xf numFmtId="0" fontId="62" fillId="11" borderId="8" xfId="14" applyFont="1" applyFill="1" applyBorder="1" applyAlignment="1">
      <alignment horizontal="left"/>
    </xf>
    <xf numFmtId="0" fontId="62" fillId="11" borderId="8" xfId="14" applyFont="1" applyFill="1" applyBorder="1" applyAlignment="1">
      <alignment horizontal="center"/>
    </xf>
    <xf numFmtId="0" fontId="62" fillId="3" borderId="0" xfId="14" applyFont="1" applyFill="1" applyAlignment="1">
      <alignment horizontal="center"/>
    </xf>
    <xf numFmtId="43" fontId="62" fillId="2" borderId="8" xfId="56" applyFont="1" applyFill="1" applyBorder="1" applyAlignment="1">
      <alignment horizontal="left" vertical="center"/>
    </xf>
    <xf numFmtId="43" fontId="69" fillId="2" borderId="7" xfId="56" applyFont="1" applyFill="1" applyBorder="1" applyAlignment="1">
      <alignment vertical="center"/>
    </xf>
    <xf numFmtId="0" fontId="2" fillId="24" borderId="8" xfId="14" applyFont="1" applyFill="1" applyBorder="1" applyAlignment="1">
      <alignment horizontal="left" vertical="center"/>
    </xf>
    <xf numFmtId="0" fontId="69" fillId="24" borderId="9" xfId="14" applyFont="1" applyFill="1" applyBorder="1" applyAlignment="1">
      <alignment vertical="center"/>
    </xf>
    <xf numFmtId="0" fontId="69" fillId="24" borderId="7" xfId="14" applyFont="1" applyFill="1" applyBorder="1" applyAlignment="1">
      <alignment vertical="center"/>
    </xf>
    <xf numFmtId="43" fontId="62" fillId="24" borderId="8" xfId="56" applyFont="1" applyFill="1" applyBorder="1" applyAlignment="1">
      <alignment horizontal="left" vertical="center"/>
    </xf>
    <xf numFmtId="43" fontId="69" fillId="24" borderId="7" xfId="56" applyFont="1" applyFill="1" applyBorder="1" applyAlignment="1">
      <alignment vertical="center"/>
    </xf>
    <xf numFmtId="0" fontId="2" fillId="0" borderId="8" xfId="14" applyFont="1" applyBorder="1" applyAlignment="1">
      <alignment horizontal="left"/>
    </xf>
    <xf numFmtId="43" fontId="62" fillId="11" borderId="8" xfId="56" applyFont="1" applyFill="1" applyBorder="1" applyAlignment="1">
      <alignment horizontal="left"/>
    </xf>
    <xf numFmtId="0" fontId="61" fillId="3" borderId="0" xfId="14" applyFont="1" applyFill="1" applyAlignment="1">
      <alignment horizontal="left"/>
    </xf>
    <xf numFmtId="43" fontId="2" fillId="0" borderId="8" xfId="56" applyFont="1" applyBorder="1" applyAlignment="1">
      <alignment horizontal="left"/>
    </xf>
    <xf numFmtId="0" fontId="65" fillId="0" borderId="0" xfId="14" applyFont="1" applyAlignment="1">
      <alignment horizontal="center"/>
    </xf>
    <xf numFmtId="0" fontId="65" fillId="0" borderId="0" xfId="14" applyFont="1"/>
    <xf numFmtId="0" fontId="65" fillId="0" borderId="36" xfId="29" applyFont="1" applyBorder="1" applyAlignment="1">
      <alignment horizontal="left"/>
    </xf>
    <xf numFmtId="0" fontId="65" fillId="0" borderId="9" xfId="29" applyFont="1" applyBorder="1" applyAlignment="1">
      <alignment horizontal="left"/>
    </xf>
    <xf numFmtId="0" fontId="65" fillId="0" borderId="7" xfId="29" applyFont="1" applyBorder="1" applyAlignment="1">
      <alignment horizontal="left"/>
    </xf>
    <xf numFmtId="0" fontId="65" fillId="0" borderId="36" xfId="29" applyFont="1" applyBorder="1" applyAlignment="1">
      <alignment horizontal="left" vertical="top" wrapText="1"/>
    </xf>
    <xf numFmtId="0" fontId="65" fillId="0" borderId="9" xfId="29" applyFont="1" applyBorder="1" applyAlignment="1">
      <alignment horizontal="left" vertical="top" wrapText="1"/>
    </xf>
    <xf numFmtId="0" fontId="65" fillId="0" borderId="7" xfId="29" applyFont="1" applyBorder="1" applyAlignment="1">
      <alignment horizontal="left" vertical="top" wrapText="1"/>
    </xf>
    <xf numFmtId="0" fontId="2" fillId="0" borderId="8" xfId="14" applyFont="1" applyBorder="1" applyAlignment="1">
      <alignment horizontal="right"/>
    </xf>
    <xf numFmtId="0" fontId="2" fillId="24" borderId="8" xfId="14" applyFont="1" applyFill="1" applyBorder="1" applyAlignment="1">
      <alignment horizontal="left"/>
    </xf>
    <xf numFmtId="0" fontId="69" fillId="24" borderId="9" xfId="14" applyFont="1" applyFill="1" applyBorder="1"/>
    <xf numFmtId="0" fontId="69" fillId="24" borderId="7" xfId="14" applyFont="1" applyFill="1" applyBorder="1"/>
    <xf numFmtId="43" fontId="2" fillId="25" borderId="8" xfId="56" applyFont="1" applyFill="1" applyBorder="1" applyAlignment="1">
      <alignment horizontal="left"/>
    </xf>
    <xf numFmtId="43" fontId="69" fillId="24" borderId="7" xfId="56" applyFont="1" applyFill="1" applyBorder="1"/>
    <xf numFmtId="0" fontId="2" fillId="3" borderId="14" xfId="14" applyFont="1" applyFill="1" applyBorder="1" applyAlignment="1">
      <alignment horizontal="left" vertical="center"/>
    </xf>
    <xf numFmtId="0" fontId="69" fillId="0" borderId="10" xfId="14" applyFont="1" applyBorder="1"/>
    <xf numFmtId="0" fontId="61" fillId="0" borderId="12" xfId="14" applyFont="1" applyBorder="1" applyAlignment="1">
      <alignment horizontal="center"/>
    </xf>
    <xf numFmtId="0" fontId="80" fillId="3" borderId="8" xfId="14" applyFont="1" applyFill="1" applyBorder="1" applyAlignment="1">
      <alignment horizontal="left" vertical="top" wrapText="1"/>
    </xf>
    <xf numFmtId="43" fontId="62" fillId="3" borderId="8" xfId="56" applyFont="1" applyFill="1" applyBorder="1" applyAlignment="1">
      <alignment horizontal="center"/>
    </xf>
    <xf numFmtId="0" fontId="81" fillId="3" borderId="8" xfId="14" applyFont="1" applyFill="1" applyBorder="1" applyAlignment="1">
      <alignment horizontal="left" vertical="top" wrapText="1"/>
    </xf>
    <xf numFmtId="0" fontId="79" fillId="11" borderId="8" xfId="14" applyFont="1" applyFill="1" applyBorder="1" applyAlignment="1">
      <alignment horizontal="center" vertical="center" wrapText="1"/>
    </xf>
    <xf numFmtId="0" fontId="64" fillId="12" borderId="7" xfId="14" applyFont="1" applyFill="1" applyBorder="1"/>
    <xf numFmtId="0" fontId="2" fillId="3" borderId="8" xfId="14" applyFont="1" applyFill="1" applyBorder="1" applyAlignment="1">
      <alignment horizontal="center" vertical="center" wrapText="1"/>
    </xf>
    <xf numFmtId="43" fontId="2" fillId="3" borderId="8" xfId="56" applyFont="1" applyFill="1" applyBorder="1" applyAlignment="1">
      <alignment horizontal="center" vertical="center"/>
    </xf>
    <xf numFmtId="43" fontId="69" fillId="0" borderId="7" xfId="56" applyFont="1" applyBorder="1" applyAlignment="1">
      <alignment vertical="center"/>
    </xf>
    <xf numFmtId="43" fontId="2" fillId="0" borderId="8" xfId="56" applyFont="1" applyBorder="1" applyAlignment="1">
      <alignment horizontal="center" vertical="center"/>
    </xf>
    <xf numFmtId="0" fontId="61" fillId="0" borderId="0" xfId="14" applyFont="1" applyAlignment="1">
      <alignment horizontal="center"/>
    </xf>
    <xf numFmtId="0" fontId="62" fillId="11" borderId="9" xfId="14" applyFont="1" applyFill="1" applyBorder="1" applyAlignment="1">
      <alignment horizontal="center"/>
    </xf>
    <xf numFmtId="43" fontId="62" fillId="10" borderId="8" xfId="56" applyFont="1" applyFill="1" applyBorder="1" applyAlignment="1">
      <alignment horizontal="left"/>
    </xf>
    <xf numFmtId="43" fontId="69" fillId="8" borderId="7" xfId="56" applyFont="1" applyFill="1" applyBorder="1"/>
    <xf numFmtId="0" fontId="65" fillId="3" borderId="0" xfId="14" applyFont="1" applyFill="1" applyBorder="1" applyAlignment="1">
      <alignment horizontal="center" vertical="center" wrapText="1"/>
    </xf>
    <xf numFmtId="0" fontId="65" fillId="0" borderId="8" xfId="29" applyFont="1" applyBorder="1" applyAlignment="1">
      <alignment horizontal="left"/>
    </xf>
    <xf numFmtId="0" fontId="69" fillId="0" borderId="9" xfId="29" applyFont="1" applyBorder="1"/>
    <xf numFmtId="0" fontId="69" fillId="0" borderId="7" xfId="29" applyFont="1" applyBorder="1"/>
    <xf numFmtId="0" fontId="65" fillId="0" borderId="36" xfId="29" applyFont="1" applyBorder="1" applyAlignment="1">
      <alignment horizontal="left" wrapText="1"/>
    </xf>
    <xf numFmtId="0" fontId="69" fillId="0" borderId="9" xfId="29" applyFont="1" applyBorder="1" applyAlignment="1">
      <alignment wrapText="1"/>
    </xf>
    <xf numFmtId="0" fontId="69" fillId="0" borderId="7" xfId="29" applyFont="1" applyBorder="1" applyAlignment="1">
      <alignment wrapText="1"/>
    </xf>
    <xf numFmtId="0" fontId="65" fillId="0" borderId="36" xfId="29" applyFont="1" applyFill="1" applyBorder="1" applyAlignment="1">
      <alignment horizontal="left" wrapText="1"/>
    </xf>
    <xf numFmtId="0" fontId="69" fillId="0" borderId="9" xfId="29" applyFont="1" applyFill="1" applyBorder="1" applyAlignment="1">
      <alignment wrapText="1"/>
    </xf>
    <xf numFmtId="0" fontId="69" fillId="0" borderId="7" xfId="29" applyFont="1" applyFill="1" applyBorder="1" applyAlignment="1">
      <alignment wrapText="1"/>
    </xf>
    <xf numFmtId="169" fontId="67" fillId="4" borderId="0" xfId="14" applyNumberFormat="1" applyFont="1" applyFill="1" applyBorder="1" applyAlignment="1">
      <alignment horizontal="left" wrapText="1"/>
    </xf>
    <xf numFmtId="0" fontId="17" fillId="2" borderId="0" xfId="9" applyFont="1" applyFill="1" applyAlignment="1">
      <alignment horizontal="center" vertical="center" wrapText="1"/>
    </xf>
    <xf numFmtId="0" fontId="38" fillId="13" borderId="1" xfId="9" applyFont="1" applyFill="1" applyBorder="1" applyAlignment="1">
      <alignment horizontal="center" vertical="center" wrapText="1"/>
    </xf>
    <xf numFmtId="0" fontId="38" fillId="13" borderId="2" xfId="9" applyFont="1" applyFill="1" applyBorder="1" applyAlignment="1">
      <alignment horizontal="center" vertical="center" wrapText="1"/>
    </xf>
    <xf numFmtId="0" fontId="38" fillId="13" borderId="3" xfId="9" applyFont="1" applyFill="1" applyBorder="1" applyAlignment="1">
      <alignment horizontal="center" vertical="center" wrapText="1"/>
    </xf>
    <xf numFmtId="0" fontId="18" fillId="2" borderId="20" xfId="9" applyFont="1" applyFill="1" applyBorder="1" applyAlignment="1">
      <alignment horizontal="justify"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7" fillId="13" borderId="1" xfId="9" applyFont="1" applyFill="1" applyBorder="1" applyAlignment="1">
      <alignment horizontal="center" vertical="center" wrapText="1"/>
    </xf>
    <xf numFmtId="0" fontId="17" fillId="13" borderId="2" xfId="9" applyFont="1" applyFill="1" applyBorder="1" applyAlignment="1">
      <alignment horizontal="center" vertical="center" wrapText="1"/>
    </xf>
    <xf numFmtId="0" fontId="17" fillId="13" borderId="3" xfId="9" applyFont="1" applyFill="1" applyBorder="1" applyAlignment="1">
      <alignment horizontal="center" vertical="center" wrapText="1"/>
    </xf>
    <xf numFmtId="0" fontId="16" fillId="2" borderId="0" xfId="9" applyFont="1" applyFill="1" applyAlignment="1">
      <alignment horizontal="center" vertical="center" wrapText="1"/>
    </xf>
    <xf numFmtId="0" fontId="62" fillId="24" borderId="34" xfId="49" applyFont="1" applyFill="1" applyBorder="1" applyAlignment="1">
      <alignment horizontal="right"/>
    </xf>
    <xf numFmtId="0" fontId="63" fillId="0" borderId="1" xfId="49" applyFont="1" applyFill="1" applyBorder="1" applyAlignment="1">
      <alignment horizontal="right" vertical="center" wrapText="1"/>
    </xf>
    <xf numFmtId="0" fontId="63" fillId="0" borderId="2" xfId="49" applyFont="1" applyFill="1" applyBorder="1" applyAlignment="1">
      <alignment horizontal="right" vertical="center" wrapText="1"/>
    </xf>
    <xf numFmtId="0" fontId="63" fillId="0" borderId="3" xfId="49" applyFont="1" applyFill="1" applyBorder="1" applyAlignment="1">
      <alignment horizontal="right" vertical="center" wrapText="1"/>
    </xf>
    <xf numFmtId="0" fontId="73" fillId="0" borderId="1" xfId="49" applyFont="1" applyBorder="1" applyAlignment="1">
      <alignment horizontal="right"/>
    </xf>
    <xf numFmtId="0" fontId="73" fillId="0" borderId="2" xfId="49" applyFont="1" applyBorder="1" applyAlignment="1">
      <alignment horizontal="right"/>
    </xf>
    <xf numFmtId="0" fontId="73" fillId="0" borderId="3" xfId="49" applyFont="1" applyBorder="1" applyAlignment="1">
      <alignment horizontal="right"/>
    </xf>
    <xf numFmtId="0" fontId="75" fillId="20" borderId="1" xfId="49" applyFont="1" applyFill="1" applyBorder="1" applyAlignment="1">
      <alignment horizontal="right"/>
    </xf>
    <xf numFmtId="0" fontId="75" fillId="20" borderId="2" xfId="49" applyFont="1" applyFill="1" applyBorder="1" applyAlignment="1">
      <alignment horizontal="right"/>
    </xf>
    <xf numFmtId="0" fontId="75" fillId="20" borderId="3" xfId="49" applyFont="1" applyFill="1" applyBorder="1" applyAlignment="1">
      <alignment horizontal="right"/>
    </xf>
    <xf numFmtId="0" fontId="49" fillId="0" borderId="21" xfId="36" applyFont="1" applyFill="1" applyBorder="1" applyAlignment="1">
      <alignment horizontal="center" vertical="center" wrapText="1"/>
    </xf>
    <xf numFmtId="0" fontId="49" fillId="0" borderId="0" xfId="36" applyFont="1" applyFill="1" applyBorder="1" applyAlignment="1">
      <alignment horizontal="center" vertical="center" wrapText="1"/>
    </xf>
    <xf numFmtId="0" fontId="39" fillId="0" borderId="20" xfId="36" applyFont="1" applyBorder="1" applyAlignment="1">
      <alignment horizontal="left" vertical="top" wrapText="1"/>
    </xf>
    <xf numFmtId="0" fontId="39" fillId="0" borderId="20" xfId="36" applyFont="1" applyBorder="1" applyAlignment="1">
      <alignment horizontal="left" vertical="top"/>
    </xf>
    <xf numFmtId="0" fontId="17" fillId="0" borderId="0" xfId="36" applyFont="1" applyAlignment="1">
      <alignment horizontal="center" vertical="top"/>
    </xf>
    <xf numFmtId="0" fontId="39" fillId="0" borderId="0" xfId="36" applyFont="1" applyAlignment="1">
      <alignment horizontal="justify" wrapText="1"/>
    </xf>
    <xf numFmtId="0" fontId="39" fillId="0" borderId="0" xfId="36" applyFont="1" applyAlignment="1">
      <alignment horizontal="justify"/>
    </xf>
    <xf numFmtId="0" fontId="70" fillId="0" borderId="0" xfId="9" applyFont="1" applyFill="1" applyBorder="1" applyAlignment="1">
      <alignment horizontal="center" vertical="center" wrapText="1"/>
    </xf>
    <xf numFmtId="0" fontId="67" fillId="13" borderId="1" xfId="9" applyFont="1" applyFill="1" applyBorder="1" applyAlignment="1">
      <alignment horizontal="center" vertical="center" wrapText="1"/>
    </xf>
    <xf numFmtId="0" fontId="67" fillId="13" borderId="2" xfId="9" applyFont="1" applyFill="1" applyBorder="1" applyAlignment="1">
      <alignment horizontal="center" vertical="center" wrapText="1"/>
    </xf>
    <xf numFmtId="0" fontId="67" fillId="13" borderId="3" xfId="9" applyFont="1" applyFill="1" applyBorder="1" applyAlignment="1">
      <alignment horizontal="center" vertical="center" wrapText="1"/>
    </xf>
    <xf numFmtId="0" fontId="38" fillId="0" borderId="0" xfId="9" applyFont="1" applyFill="1" applyBorder="1" applyAlignment="1">
      <alignment horizontal="center" vertical="center" wrapText="1"/>
    </xf>
    <xf numFmtId="0" fontId="18" fillId="2" borderId="0" xfId="9" applyFont="1" applyFill="1" applyBorder="1" applyAlignment="1">
      <alignment horizontal="justify" vertical="center" wrapText="1"/>
    </xf>
    <xf numFmtId="0" fontId="16" fillId="0" borderId="0" xfId="9" applyFont="1" applyFill="1" applyBorder="1" applyAlignment="1">
      <alignment horizontal="left" vertical="center" wrapText="1"/>
    </xf>
    <xf numFmtId="0" fontId="19" fillId="0" borderId="0" xfId="9" applyFont="1" applyAlignment="1">
      <alignment horizontal="center"/>
    </xf>
    <xf numFmtId="0" fontId="45" fillId="0" borderId="6" xfId="9" applyFont="1" applyBorder="1" applyAlignment="1">
      <alignment horizontal="left" vertical="center" wrapText="1"/>
    </xf>
    <xf numFmtId="0" fontId="43" fillId="14" borderId="6" xfId="9" applyFont="1" applyFill="1" applyBorder="1" applyAlignment="1">
      <alignment horizontal="center" vertical="center" wrapText="1"/>
    </xf>
    <xf numFmtId="0" fontId="45" fillId="15" borderId="6" xfId="9" applyFont="1" applyFill="1" applyBorder="1" applyAlignment="1">
      <alignment horizontal="left" vertical="center" wrapText="1"/>
    </xf>
    <xf numFmtId="0" fontId="23" fillId="14" borderId="4" xfId="42" applyFont="1" applyFill="1" applyBorder="1" applyAlignment="1">
      <alignment horizontal="left" vertical="center" wrapText="1"/>
    </xf>
    <xf numFmtId="0" fontId="23" fillId="14" borderId="1" xfId="42" applyFont="1" applyFill="1" applyBorder="1" applyAlignment="1">
      <alignment horizontal="left" vertical="center" wrapText="1"/>
    </xf>
    <xf numFmtId="10" fontId="23" fillId="14" borderId="29" xfId="42" applyNumberFormat="1" applyFont="1" applyFill="1" applyBorder="1" applyAlignment="1">
      <alignment horizontal="center" vertical="center"/>
    </xf>
    <xf numFmtId="10" fontId="23" fillId="14" borderId="30" xfId="42" applyNumberFormat="1" applyFont="1" applyFill="1" applyBorder="1" applyAlignment="1">
      <alignment horizontal="center" vertical="center"/>
    </xf>
    <xf numFmtId="0" fontId="43" fillId="14" borderId="22" xfId="9" applyFont="1" applyFill="1" applyBorder="1" applyAlignment="1">
      <alignment horizontal="center" vertical="center" wrapText="1"/>
    </xf>
    <xf numFmtId="0" fontId="43" fillId="14" borderId="23" xfId="9" applyFont="1" applyFill="1" applyBorder="1" applyAlignment="1">
      <alignment horizontal="center" vertical="center" wrapText="1"/>
    </xf>
    <xf numFmtId="0" fontId="43" fillId="14" borderId="24" xfId="9" applyFont="1" applyFill="1" applyBorder="1" applyAlignment="1">
      <alignment horizontal="center" vertical="center" wrapText="1"/>
    </xf>
    <xf numFmtId="0" fontId="45" fillId="0" borderId="26" xfId="9" applyFont="1" applyBorder="1" applyAlignment="1">
      <alignment horizontal="left" vertical="center" wrapText="1"/>
    </xf>
    <xf numFmtId="0" fontId="43" fillId="14" borderId="8" xfId="9" applyFont="1" applyFill="1" applyBorder="1" applyAlignment="1">
      <alignment horizontal="center" vertical="center" wrapText="1"/>
    </xf>
    <xf numFmtId="0" fontId="43" fillId="14" borderId="7" xfId="9" applyFont="1" applyFill="1" applyBorder="1" applyAlignment="1">
      <alignment horizontal="center" vertical="center" wrapText="1"/>
    </xf>
    <xf numFmtId="0" fontId="45" fillId="0" borderId="10" xfId="9" applyFont="1" applyBorder="1" applyAlignment="1">
      <alignment horizontal="left" vertical="center" wrapText="1"/>
    </xf>
    <xf numFmtId="0" fontId="40" fillId="0" borderId="0" xfId="9" applyFont="1" applyAlignment="1">
      <alignment horizontal="center"/>
    </xf>
    <xf numFmtId="0" fontId="42" fillId="0" borderId="0" xfId="9" applyFont="1" applyAlignment="1">
      <alignment horizontal="justify"/>
    </xf>
    <xf numFmtId="0" fontId="20" fillId="0" borderId="0" xfId="38" applyFont="1" applyAlignment="1">
      <alignment horizontal="justify"/>
    </xf>
  </cellXfs>
  <cellStyles count="57">
    <cellStyle name="Excel_BuiltIn_Currency" xfId="18"/>
    <cellStyle name="Hyperlink" xfId="51" builtinId="8"/>
    <cellStyle name="Moeda" xfId="1" builtinId="4"/>
    <cellStyle name="Moeda 14 3" xfId="7"/>
    <cellStyle name="Moeda 15 4" xfId="37"/>
    <cellStyle name="Moeda 2" xfId="12"/>
    <cellStyle name="Moeda 2 2" xfId="13"/>
    <cellStyle name="Moeda 2 2 2" xfId="25"/>
    <cellStyle name="Moeda 2 2 2 2" xfId="45"/>
    <cellStyle name="Moeda 2 7 2" xfId="28"/>
    <cellStyle name="Moeda 22" xfId="35"/>
    <cellStyle name="Moeda 22 2" xfId="44"/>
    <cellStyle name="Moeda 3" xfId="15"/>
    <cellStyle name="Moeda 4" xfId="16"/>
    <cellStyle name="Moeda 5" xfId="19"/>
    <cellStyle name="Moeda 5 5" xfId="8"/>
    <cellStyle name="Moeda 6" xfId="21"/>
    <cellStyle name="Moeda 7" xfId="32"/>
    <cellStyle name="Moeda 8" xfId="46"/>
    <cellStyle name="Moeda 8 2" xfId="50"/>
    <cellStyle name="Moeda 8 3" xfId="55"/>
    <cellStyle name="Normal" xfId="0" builtinId="0"/>
    <cellStyle name="Normal 10" xfId="9"/>
    <cellStyle name="Normal 12" xfId="17"/>
    <cellStyle name="Normal 17" xfId="4"/>
    <cellStyle name="Normal 18" xfId="34"/>
    <cellStyle name="Normal 18 2" xfId="43"/>
    <cellStyle name="Normal 19" xfId="38"/>
    <cellStyle name="Normal 2" xfId="11"/>
    <cellStyle name="Normal 2 2" xfId="31"/>
    <cellStyle name="Normal 2 2 2" xfId="49"/>
    <cellStyle name="Normal 2 2 2 2" xfId="5"/>
    <cellStyle name="Normal 2 2 2 3" xfId="54"/>
    <cellStyle name="Normal 2 2 3" xfId="52"/>
    <cellStyle name="Normal 2 3" xfId="10"/>
    <cellStyle name="Normal 2 3 2" xfId="22"/>
    <cellStyle name="Normal 2 3 2 2 3" xfId="42"/>
    <cellStyle name="Normal 2 3 3" xfId="26"/>
    <cellStyle name="Normal 2 3 4" xfId="36"/>
    <cellStyle name="Normal 3" xfId="14"/>
    <cellStyle name="Normal 3 2" xfId="6"/>
    <cellStyle name="Normal 3 2 2 2" xfId="53"/>
    <cellStyle name="Normal 3 3" xfId="29"/>
    <cellStyle name="Normal 3 4 2" xfId="27"/>
    <cellStyle name="Normal 4" xfId="20"/>
    <cellStyle name="Normal 4 2" xfId="3"/>
    <cellStyle name="Normal 4 2 2" xfId="23"/>
    <cellStyle name="Normal 4 2 3" xfId="48"/>
    <cellStyle name="Normal 5" xfId="30"/>
    <cellStyle name="Normal 6" xfId="33"/>
    <cellStyle name="Normal 6 2" xfId="47"/>
    <cellStyle name="Porcentagem" xfId="2" builtinId="5"/>
    <cellStyle name="Porcentagem 10 2" xfId="40"/>
    <cellStyle name="Porcentagem 19" xfId="39"/>
    <cellStyle name="Porcentagem 2" xfId="41"/>
    <cellStyle name="Separador de milhares" xfId="56" builtinId="3"/>
    <cellStyle name="Vírgula 2 2" xfId="24"/>
  </cellStyles>
  <dxfs count="0"/>
  <tableStyles count="0" defaultTableStyle="TableStyleMedium2" defaultPivotStyle="PivotStyleLight16"/>
  <colors>
    <mruColors>
      <color rgb="FFE8E3D8"/>
      <color rgb="FFC1B495"/>
      <color rgb="FFD0CECE"/>
      <color rgb="FFFFCCFF"/>
      <color rgb="FFCC00FF"/>
      <color rgb="FFECF0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tservices.ctis.com.br/Users/PABLO~1.TEI/AppData/Local/Temp/FWS-PlanilhaPre&#231;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1\Publico\Comercial\Comercial%202018\Propostas\PR.095.18%20-%20DF%20-%20STJ%20-%20PE%2096.2018%20-%20T&#233;cnico%20Secretariado\3%20-%20Propostas%20-%20lance\b.PR.095.18%20-%20DF%20-%20STJ%20-%20PE%2096.2018%20-%20Ajuste%20SAT%20Tax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_Pablo/Work%20CTIS/Ger&#234;ncia%20de%20Portf&#243;lio/2.0/PFP/Planilhas%20de%20Pre&#231;o/Infra/PFP%20-%20MODELO%20-%20Revis&#227;o%2010.0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keline.donega\AppData\Local\Microsoft\Windows\Temporary%20Internet%20Files\Content.Outlook\Z0WBN25Q\3414_PregElet_Planilha_de_Custos%20-%20Destravad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Users/talyta.ribeiro/AppData/Local/Microsoft/Windows/Temporary%20Internet%20Files/Content.IE5/UJX2NGDC/ICD-PlanilhaPre&#231;o_v1.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LANILHAS\0.Modelo\Planilha%20para%20Posto%20de%20Trabalho%20-%20Model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_Pablo/Work%20CTIS/Ger&#234;ncia%20de%20Portf&#243;lio/2.0/PFP/Planilhas%20de%20Pre&#231;o/CC/v2/PFP%20-%20MODELO%20-%20Venda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oio%20administrativo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lce\Desktop\PR.115.19%20-%20DF%20-%20TCU%20-%20PE%2052.2019%20-%20Apoio%20Adm\3%20-%20Propostas%20-%20lance\PR.114.19%20-%20DF%20-%20TCU%20-%20PE%2052.201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CONTRATOS%20ATIVOS\TST%20PE%2084%202015\TST%2084%202015\PLANILHA%20DEFINITIVA%20Ajuste%2024%2011%202015\Planilha%20de%20Custos%20e%20Forma&#231;&#227;o%20de%20Pre&#231;os%20TST%20PE%20842015%20%20G&amp;E%2024%2011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ncargos"/>
      <sheetName val="0. Instruções"/>
      <sheetName val="1. Identificação"/>
      <sheetName val="2. Param Gerais"/>
      <sheetName val="3. RH-Escala"/>
      <sheetName val="3.1 RH-Pessoal"/>
      <sheetName val="4. Negócio-Parâmetros"/>
      <sheetName val="4.1 Negócio-RH"/>
      <sheetName val="4.2 Negócio-Insumos"/>
      <sheetName val="4.3 Cronus Fisic Juros"/>
      <sheetName val="5. Resumo"/>
      <sheetName val="0__Instruções"/>
      <sheetName val="1__Identificação"/>
      <sheetName val="2__Param_Gerais"/>
      <sheetName val="3__RH-Escala"/>
      <sheetName val="3_1_RH-Pessoal"/>
      <sheetName val="4__Negócio-Parâmetros"/>
      <sheetName val="4_1_Negócio-RH"/>
      <sheetName val="4_2_Negócio-Insumos"/>
      <sheetName val="4_3_Cronus_Fisic_Juros"/>
      <sheetName val="5__Resumo"/>
      <sheetName val="0__Instruções1"/>
      <sheetName val="1__Identificação1"/>
      <sheetName val="2__Param_Gerais1"/>
      <sheetName val="3__RH-Escala1"/>
      <sheetName val="3_1_RH-Pessoal1"/>
      <sheetName val="4__Negócio-Parâmetros1"/>
      <sheetName val="4_1_Negócio-RH1"/>
      <sheetName val="4_2_Negócio-Insumos1"/>
      <sheetName val="4_3_Cronus_Fisic_Juros1"/>
      <sheetName val="5__Resumo1"/>
      <sheetName val="0__Instruções2"/>
      <sheetName val="1__Identificação2"/>
      <sheetName val="2__Param_Gerais2"/>
      <sheetName val="3__RH-Escala2"/>
      <sheetName val="3_1_RH-Pessoal2"/>
      <sheetName val="4__Negócio-Parâmetros2"/>
      <sheetName val="4_1_Negócio-RH2"/>
      <sheetName val="4_2_Negócio-Insumos2"/>
      <sheetName val="4_3_Cronus_Fisic_Juros2"/>
      <sheetName val="5__Resumo2"/>
      <sheetName val="0__Instruções4"/>
      <sheetName val="1__Identificação4"/>
      <sheetName val="2__Param_Gerais4"/>
      <sheetName val="3__RH-Escala4"/>
      <sheetName val="3_1_RH-Pessoal4"/>
      <sheetName val="4__Negócio-Parâmetros4"/>
      <sheetName val="4_1_Negócio-RH4"/>
      <sheetName val="4_2_Negócio-Insumos4"/>
      <sheetName val="4_3_Cronus_Fisic_Juros4"/>
      <sheetName val="5__Resumo4"/>
      <sheetName val="0__Instruções3"/>
      <sheetName val="1__Identificação3"/>
      <sheetName val="2__Param_Gerais3"/>
      <sheetName val="3__RH-Escala3"/>
      <sheetName val="3_1_RH-Pessoal3"/>
      <sheetName val="4__Negócio-Parâmetros3"/>
      <sheetName val="4_1_Negócio-RH3"/>
      <sheetName val="4_2_Negócio-Insumos3"/>
      <sheetName val="4_3_Cronus_Fisic_Juros3"/>
      <sheetName val="5__Resumo3"/>
      <sheetName val="0__Instruções5"/>
      <sheetName val="1__Identificação5"/>
      <sheetName val="2__Param_Gerais5"/>
      <sheetName val="3__RH-Escala5"/>
      <sheetName val="3_1_RH-Pessoal5"/>
      <sheetName val="4__Negócio-Parâmetros5"/>
      <sheetName val="4_1_Negócio-RH5"/>
      <sheetName val="4_2_Negócio-Insumos5"/>
      <sheetName val="4_3_Cronus_Fisic_Juros5"/>
      <sheetName val="5__Resumo5"/>
      <sheetName val="0__Instruções8"/>
      <sheetName val="1__Identificação8"/>
      <sheetName val="2__Param_Gerais8"/>
      <sheetName val="3__RH-Escala8"/>
      <sheetName val="3_1_RH-Pessoal8"/>
      <sheetName val="4__Negócio-Parâmetros8"/>
      <sheetName val="4_1_Negócio-RH8"/>
      <sheetName val="4_2_Negócio-Insumos8"/>
      <sheetName val="4_3_Cronus_Fisic_Juros8"/>
      <sheetName val="5__Resumo8"/>
      <sheetName val="0__Instruções6"/>
      <sheetName val="1__Identificação6"/>
      <sheetName val="2__Param_Gerais6"/>
      <sheetName val="3__RH-Escala6"/>
      <sheetName val="3_1_RH-Pessoal6"/>
      <sheetName val="4__Negócio-Parâmetros6"/>
      <sheetName val="4_1_Negócio-RH6"/>
      <sheetName val="4_2_Negócio-Insumos6"/>
      <sheetName val="4_3_Cronus_Fisic_Juros6"/>
      <sheetName val="5__Resumo6"/>
      <sheetName val="0__Instruções7"/>
      <sheetName val="1__Identificação7"/>
      <sheetName val="2__Param_Gerais7"/>
      <sheetName val="3__RH-Escala7"/>
      <sheetName val="3_1_RH-Pessoal7"/>
      <sheetName val="4__Negócio-Parâmetros7"/>
      <sheetName val="4_1_Negócio-RH7"/>
      <sheetName val="4_2_Negócio-Insumos7"/>
      <sheetName val="4_3_Cronus_Fisic_Juros7"/>
      <sheetName val="5__Resumo7"/>
    </sheetNames>
    <sheetDataSet>
      <sheetData sheetId="0"/>
      <sheetData sheetId="1">
        <row r="15">
          <cell r="D15">
            <v>0</v>
          </cell>
        </row>
      </sheetData>
      <sheetData sheetId="2">
        <row r="15">
          <cell r="D15">
            <v>0</v>
          </cell>
        </row>
      </sheetData>
      <sheetData sheetId="3">
        <row r="15">
          <cell r="D15">
            <v>0</v>
          </cell>
          <cell r="I15">
            <v>0</v>
          </cell>
          <cell r="N15">
            <v>0</v>
          </cell>
        </row>
        <row r="21">
          <cell r="I21">
            <v>0</v>
          </cell>
        </row>
        <row r="30">
          <cell r="C30">
            <v>0</v>
          </cell>
        </row>
        <row r="32">
          <cell r="C32">
            <v>0</v>
          </cell>
        </row>
        <row r="34">
          <cell r="C34">
            <v>0</v>
          </cell>
        </row>
        <row r="38">
          <cell r="C38">
            <v>0</v>
          </cell>
        </row>
      </sheetData>
      <sheetData sheetId="4"/>
      <sheetData sheetId="5"/>
      <sheetData sheetId="6"/>
      <sheetData sheetId="7"/>
      <sheetData sheetId="8"/>
      <sheetData sheetId="9">
        <row r="19">
          <cell r="G19">
            <v>0</v>
          </cell>
        </row>
      </sheetData>
      <sheetData sheetId="10"/>
      <sheetData sheetId="11">
        <row r="15">
          <cell r="D15">
            <v>0</v>
          </cell>
        </row>
      </sheetData>
      <sheetData sheetId="12">
        <row r="15">
          <cell r="D15">
            <v>0</v>
          </cell>
        </row>
      </sheetData>
      <sheetData sheetId="13">
        <row r="15">
          <cell r="D15">
            <v>0</v>
          </cell>
        </row>
      </sheetData>
      <sheetData sheetId="14"/>
      <sheetData sheetId="15"/>
      <sheetData sheetId="16"/>
      <sheetData sheetId="17"/>
      <sheetData sheetId="18"/>
      <sheetData sheetId="19">
        <row r="19">
          <cell r="G19">
            <v>0</v>
          </cell>
        </row>
      </sheetData>
      <sheetData sheetId="20"/>
      <sheetData sheetId="21">
        <row r="15">
          <cell r="D15">
            <v>0</v>
          </cell>
        </row>
      </sheetData>
      <sheetData sheetId="22">
        <row r="15">
          <cell r="D15">
            <v>0</v>
          </cell>
        </row>
      </sheetData>
      <sheetData sheetId="23">
        <row r="15">
          <cell r="D15">
            <v>0</v>
          </cell>
        </row>
      </sheetData>
      <sheetData sheetId="24"/>
      <sheetData sheetId="25"/>
      <sheetData sheetId="26"/>
      <sheetData sheetId="27"/>
      <sheetData sheetId="28"/>
      <sheetData sheetId="29">
        <row r="19">
          <cell r="G19">
            <v>0</v>
          </cell>
        </row>
      </sheetData>
      <sheetData sheetId="30"/>
      <sheetData sheetId="31">
        <row r="15">
          <cell r="D15">
            <v>0</v>
          </cell>
        </row>
      </sheetData>
      <sheetData sheetId="32">
        <row r="15">
          <cell r="D15">
            <v>0</v>
          </cell>
        </row>
      </sheetData>
      <sheetData sheetId="33">
        <row r="15">
          <cell r="D15">
            <v>0</v>
          </cell>
        </row>
      </sheetData>
      <sheetData sheetId="34"/>
      <sheetData sheetId="35"/>
      <sheetData sheetId="36"/>
      <sheetData sheetId="37"/>
      <sheetData sheetId="38"/>
      <sheetData sheetId="39">
        <row r="19">
          <cell r="G19">
            <v>0</v>
          </cell>
        </row>
      </sheetData>
      <sheetData sheetId="40"/>
      <sheetData sheetId="41">
        <row r="15">
          <cell r="D15">
            <v>0</v>
          </cell>
        </row>
      </sheetData>
      <sheetData sheetId="42">
        <row r="15">
          <cell r="D15">
            <v>0</v>
          </cell>
        </row>
      </sheetData>
      <sheetData sheetId="43">
        <row r="15">
          <cell r="D15">
            <v>0</v>
          </cell>
        </row>
      </sheetData>
      <sheetData sheetId="44"/>
      <sheetData sheetId="45"/>
      <sheetData sheetId="46"/>
      <sheetData sheetId="47"/>
      <sheetData sheetId="48"/>
      <sheetData sheetId="49">
        <row r="19">
          <cell r="G19">
            <v>0</v>
          </cell>
        </row>
      </sheetData>
      <sheetData sheetId="50"/>
      <sheetData sheetId="51">
        <row r="15">
          <cell r="D15">
            <v>0</v>
          </cell>
        </row>
      </sheetData>
      <sheetData sheetId="52">
        <row r="15">
          <cell r="D15">
            <v>0</v>
          </cell>
        </row>
      </sheetData>
      <sheetData sheetId="53">
        <row r="15">
          <cell r="D15">
            <v>0</v>
          </cell>
        </row>
      </sheetData>
      <sheetData sheetId="54"/>
      <sheetData sheetId="55"/>
      <sheetData sheetId="56"/>
      <sheetData sheetId="57"/>
      <sheetData sheetId="58"/>
      <sheetData sheetId="59">
        <row r="19">
          <cell r="G19">
            <v>0</v>
          </cell>
        </row>
      </sheetData>
      <sheetData sheetId="60"/>
      <sheetData sheetId="61">
        <row r="15">
          <cell r="D15">
            <v>0</v>
          </cell>
        </row>
      </sheetData>
      <sheetData sheetId="62">
        <row r="15">
          <cell r="D15">
            <v>0</v>
          </cell>
        </row>
      </sheetData>
      <sheetData sheetId="63">
        <row r="15">
          <cell r="D15">
            <v>0</v>
          </cell>
        </row>
      </sheetData>
      <sheetData sheetId="64"/>
      <sheetData sheetId="65"/>
      <sheetData sheetId="66"/>
      <sheetData sheetId="67"/>
      <sheetData sheetId="68"/>
      <sheetData sheetId="69">
        <row r="19">
          <cell r="G19">
            <v>0</v>
          </cell>
        </row>
      </sheetData>
      <sheetData sheetId="70"/>
      <sheetData sheetId="71">
        <row r="15">
          <cell r="D15">
            <v>0</v>
          </cell>
        </row>
      </sheetData>
      <sheetData sheetId="72">
        <row r="15">
          <cell r="D15">
            <v>0</v>
          </cell>
        </row>
      </sheetData>
      <sheetData sheetId="73">
        <row r="15">
          <cell r="D15">
            <v>0</v>
          </cell>
        </row>
      </sheetData>
      <sheetData sheetId="74"/>
      <sheetData sheetId="75"/>
      <sheetData sheetId="76"/>
      <sheetData sheetId="77"/>
      <sheetData sheetId="78"/>
      <sheetData sheetId="79">
        <row r="19">
          <cell r="G19">
            <v>0</v>
          </cell>
        </row>
      </sheetData>
      <sheetData sheetId="80"/>
      <sheetData sheetId="81">
        <row r="15">
          <cell r="D15">
            <v>0</v>
          </cell>
        </row>
      </sheetData>
      <sheetData sheetId="82">
        <row r="15">
          <cell r="D15">
            <v>0</v>
          </cell>
        </row>
      </sheetData>
      <sheetData sheetId="83">
        <row r="15">
          <cell r="D15">
            <v>0</v>
          </cell>
        </row>
      </sheetData>
      <sheetData sheetId="84"/>
      <sheetData sheetId="85"/>
      <sheetData sheetId="86"/>
      <sheetData sheetId="87"/>
      <sheetData sheetId="88"/>
      <sheetData sheetId="89">
        <row r="19">
          <cell r="G19">
            <v>0</v>
          </cell>
        </row>
      </sheetData>
      <sheetData sheetId="90"/>
      <sheetData sheetId="91">
        <row r="15">
          <cell r="D15">
            <v>0</v>
          </cell>
        </row>
      </sheetData>
      <sheetData sheetId="92">
        <row r="15">
          <cell r="D15">
            <v>0</v>
          </cell>
        </row>
      </sheetData>
      <sheetData sheetId="93">
        <row r="15">
          <cell r="D15">
            <v>0</v>
          </cell>
        </row>
      </sheetData>
      <sheetData sheetId="94"/>
      <sheetData sheetId="95"/>
      <sheetData sheetId="96"/>
      <sheetData sheetId="97"/>
      <sheetData sheetId="98"/>
      <sheetData sheetId="99">
        <row r="19">
          <cell r="G19">
            <v>0</v>
          </cell>
        </row>
      </sheetData>
      <sheetData sheetId="10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râmetros (não excluir)"/>
      <sheetName val="Proposta"/>
      <sheetName val="Quadro Resumo"/>
      <sheetName val="P1"/>
      <sheetName val="Detalhamento - Mod. 2 e 3"/>
      <sheetName val="Notas Explicativas"/>
      <sheetName val="PIS-COFINS Não cumulativos"/>
      <sheetName val="Subst. Férias"/>
      <sheetName val="Conta Vinculada"/>
      <sheetName val="Equimentos e Utensílios"/>
      <sheetName val="Materiais"/>
    </sheetNames>
    <sheetDataSet>
      <sheetData sheetId="0">
        <row r="1">
          <cell r="A1" t="str">
            <v>Pis/Cofins: Regime Cumulativo</v>
          </cell>
          <cell r="F1">
            <v>0.2</v>
          </cell>
          <cell r="H1" t="str">
            <v>P1</v>
          </cell>
        </row>
        <row r="2">
          <cell r="A2" t="str">
            <v>Pis/Cofins: Regime Não-Cumulativo</v>
          </cell>
          <cell r="F2">
            <v>0</v>
          </cell>
          <cell r="H2" t="str">
            <v>P2</v>
          </cell>
        </row>
        <row r="3">
          <cell r="H3" t="str">
            <v>P3</v>
          </cell>
        </row>
        <row r="4">
          <cell r="H4" t="str">
            <v>P4</v>
          </cell>
        </row>
        <row r="5">
          <cell r="H5" t="str">
            <v>P5</v>
          </cell>
        </row>
        <row r="6">
          <cell r="H6" t="str">
            <v>P6</v>
          </cell>
        </row>
        <row r="7">
          <cell r="H7" t="str">
            <v>P7</v>
          </cell>
        </row>
        <row r="8">
          <cell r="H8" t="str">
            <v>P8</v>
          </cell>
        </row>
        <row r="9">
          <cell r="H9" t="str">
            <v>P9</v>
          </cell>
        </row>
        <row r="10">
          <cell r="H10" t="str">
            <v>P10</v>
          </cell>
        </row>
        <row r="11">
          <cell r="H11" t="str">
            <v>P11</v>
          </cell>
        </row>
        <row r="12">
          <cell r="H12" t="str">
            <v>P12</v>
          </cell>
        </row>
        <row r="13">
          <cell r="H13" t="str">
            <v>P13</v>
          </cell>
        </row>
        <row r="14">
          <cell r="H14" t="str">
            <v>P14</v>
          </cell>
        </row>
        <row r="15">
          <cell r="H15" t="str">
            <v>P15</v>
          </cell>
        </row>
        <row r="16">
          <cell r="H16" t="str">
            <v>P16</v>
          </cell>
        </row>
        <row r="17">
          <cell r="H17" t="str">
            <v>P17</v>
          </cell>
        </row>
        <row r="18">
          <cell r="H18" t="str">
            <v>P18</v>
          </cell>
        </row>
        <row r="19">
          <cell r="H19" t="str">
            <v>P19</v>
          </cell>
        </row>
        <row r="20">
          <cell r="H20" t="str">
            <v>P20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Encargos Sociais"/>
      <sheetName val="Parâmetros"/>
      <sheetName val="FAP"/>
      <sheetName val="Escopo"/>
      <sheetName val="Detalhamento do Escopo"/>
      <sheetName val="Insumos"/>
      <sheetName val="Pessoas"/>
      <sheetName val="Pregão_VENDA"/>
      <sheetName val="Pregão_LOCAÇÃO"/>
      <sheetName val="Parecer tributário"/>
      <sheetName val="Documentos"/>
      <sheetName val="Implantação"/>
      <sheetName val="Encargos_Sociais"/>
      <sheetName val="Detalhamento_do_Escopo"/>
      <sheetName val="Parecer_tributário"/>
    </sheetNames>
    <sheetDataSet>
      <sheetData sheetId="0">
        <row r="14">
          <cell r="H14" t="str">
            <v>VENDA</v>
          </cell>
        </row>
      </sheetData>
      <sheetData sheetId="1">
        <row r="7">
          <cell r="D7">
            <v>12</v>
          </cell>
        </row>
      </sheetData>
      <sheetData sheetId="2">
        <row r="7">
          <cell r="D7">
            <v>12</v>
          </cell>
          <cell r="E7">
            <v>24</v>
          </cell>
          <cell r="F7">
            <v>36</v>
          </cell>
          <cell r="G7">
            <v>48</v>
          </cell>
          <cell r="H7">
            <v>60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D9">
            <v>9.1089000000000003E-2</v>
          </cell>
          <cell r="E9">
            <v>4.9110000000000001E-2</v>
          </cell>
          <cell r="F9">
            <v>3.5639499999999998E-2</v>
          </cell>
          <cell r="G9">
            <v>2.9239999999999999E-2</v>
          </cell>
          <cell r="H9">
            <v>2.4721E-2</v>
          </cell>
        </row>
        <row r="10">
          <cell r="D10">
            <v>9.3068000000000151E-2</v>
          </cell>
          <cell r="E10">
            <v>0.17864000000000013</v>
          </cell>
          <cell r="F10">
            <v>0.28302199999999988</v>
          </cell>
          <cell r="G10">
            <v>0.40351999999999988</v>
          </cell>
          <cell r="H10">
            <v>0.48326000000000002</v>
          </cell>
        </row>
        <row r="11">
          <cell r="D11">
            <v>0.08</v>
          </cell>
          <cell r="E11">
            <v>0.16639999999999999</v>
          </cell>
          <cell r="F11">
            <v>0.259712</v>
          </cell>
          <cell r="G11">
            <v>0.36048895999999997</v>
          </cell>
          <cell r="H11">
            <v>0.46932807679999999</v>
          </cell>
        </row>
        <row r="12">
          <cell r="D12">
            <v>0.12</v>
          </cell>
          <cell r="E12">
            <v>0.25440000000000002</v>
          </cell>
          <cell r="F12">
            <v>0.40492800000000001</v>
          </cell>
          <cell r="G12">
            <v>0.57351936000000003</v>
          </cell>
          <cell r="H12">
            <v>0.76234168320000006</v>
          </cell>
        </row>
      </sheetData>
      <sheetData sheetId="3">
        <row r="14">
          <cell r="H14" t="str">
            <v>VENDA</v>
          </cell>
          <cell r="U14">
            <v>36</v>
          </cell>
        </row>
        <row r="18">
          <cell r="BJ18">
            <v>0</v>
          </cell>
        </row>
      </sheetData>
      <sheetData sheetId="4"/>
      <sheetData sheetId="5"/>
      <sheetData sheetId="6">
        <row r="139">
          <cell r="I139">
            <v>0</v>
          </cell>
        </row>
      </sheetData>
      <sheetData sheetId="7">
        <row r="59">
          <cell r="BQ59">
            <v>0</v>
          </cell>
        </row>
      </sheetData>
      <sheetData sheetId="8">
        <row r="10">
          <cell r="J10">
            <v>5.0000000000000001E-3</v>
          </cell>
        </row>
      </sheetData>
      <sheetData sheetId="9"/>
      <sheetData sheetId="10"/>
      <sheetData sheetId="11"/>
      <sheetData sheetId="12"/>
      <sheetData sheetId="13">
        <row r="7">
          <cell r="D7">
            <v>12</v>
          </cell>
        </row>
      </sheetData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struções"/>
      <sheetName val="NIVEL 1 Receptivo"/>
      <sheetName val="NIVEL 1 Ativo"/>
      <sheetName val="NIVEL 1 Aprovação "/>
      <sheetName val="NIVEL 1 Supervisão"/>
      <sheetName val="NIVEL 2 Atendimento "/>
      <sheetName val="NIVEL 2 Gerenciam Problemas"/>
      <sheetName val="NIVEL 2 Demanda Gestores"/>
      <sheetName val="NIVEL 2 Supervisão"/>
      <sheetName val="CAMPO Edserj+Ventura"/>
      <sheetName val="CAMPO Controle de Ativos"/>
      <sheetName val="CAMPO Apoio"/>
      <sheetName val="CAMPO Supervisão"/>
      <sheetName val="CAMPO Supervisão Geral"/>
      <sheetName val="REGIONAL Brasilia"/>
      <sheetName val="REGIONAL Recife"/>
      <sheetName val="REGIONAL São Paulo"/>
      <sheetName val="QUALIDADE Auditoria"/>
      <sheetName val="QUALIDADE Base de conhecimento"/>
      <sheetName val="QUALIDADE Supervisão"/>
      <sheetName val="GERENTE "/>
      <sheetName val="INFRAESTRUTURA DE TIC"/>
      <sheetName val="Valor_Global"/>
      <sheetName val="PROPOSTA DE PREÇOS"/>
      <sheetName val="Dados"/>
      <sheetName val="GSH"/>
      <sheetName val="NIVEL_1_Receptivo"/>
      <sheetName val="NIVEL_1_Ativo"/>
      <sheetName val="NIVEL_1_Aprovação_"/>
      <sheetName val="NIVEL_1_Supervisão"/>
      <sheetName val="NIVEL_2_Atendimento_"/>
      <sheetName val="NIVEL_2_Gerenciam_Problemas"/>
      <sheetName val="NIVEL_2_Demanda_Gestores"/>
      <sheetName val="NIVEL_2_Supervisão"/>
      <sheetName val="CAMPO_Edserj+Ventura"/>
      <sheetName val="CAMPO_Controle_de_Ativos"/>
      <sheetName val="CAMPO_Apoio"/>
      <sheetName val="CAMPO_Supervisão"/>
      <sheetName val="CAMPO_Supervisão_Geral"/>
      <sheetName val="REGIONAL_Brasilia"/>
      <sheetName val="REGIONAL_Recife"/>
      <sheetName val="REGIONAL_São_Paulo"/>
      <sheetName val="QUALIDADE_Auditoria"/>
      <sheetName val="QUALIDADE_Base_de_conhecimento"/>
      <sheetName val="QUALIDADE_Supervisão"/>
      <sheetName val="GERENTE_"/>
      <sheetName val="INFRAESTRUTURA_DE_TIC"/>
      <sheetName val="PROPOSTA_DE_PREÇOS"/>
      <sheetName val="NIVEL_1_Receptivo1"/>
      <sheetName val="NIVEL_1_Ativo1"/>
      <sheetName val="NIVEL_1_Aprovação_1"/>
      <sheetName val="NIVEL_1_Supervisão1"/>
      <sheetName val="NIVEL_2_Atendimento_1"/>
      <sheetName val="NIVEL_2_Gerenciam_Problemas1"/>
      <sheetName val="NIVEL_2_Demanda_Gestores1"/>
      <sheetName val="NIVEL_2_Supervisão1"/>
      <sheetName val="CAMPO_Edserj+Ventura1"/>
      <sheetName val="CAMPO_Controle_de_Ativos1"/>
      <sheetName val="CAMPO_Apoio1"/>
      <sheetName val="CAMPO_Supervisão1"/>
      <sheetName val="CAMPO_Supervisão_Geral1"/>
      <sheetName val="REGIONAL_Brasilia1"/>
      <sheetName val="REGIONAL_Recife1"/>
      <sheetName val="REGIONAL_São_Paulo1"/>
      <sheetName val="QUALIDADE_Auditoria1"/>
      <sheetName val="QUALIDADE_Base_de_conhecimento1"/>
      <sheetName val="QUALIDADE_Supervisão1"/>
      <sheetName val="GERENTE_1"/>
      <sheetName val="INFRAESTRUTURA_DE_TIC1"/>
      <sheetName val="PROPOSTA_DE_PREÇOS1"/>
      <sheetName val="NIVEL_1_Receptivo2"/>
      <sheetName val="NIVEL_1_Ativo2"/>
      <sheetName val="NIVEL_1_Aprovação_2"/>
      <sheetName val="NIVEL_1_Supervisão2"/>
      <sheetName val="NIVEL_2_Atendimento_2"/>
      <sheetName val="NIVEL_2_Gerenciam_Problemas2"/>
      <sheetName val="NIVEL_2_Demanda_Gestores2"/>
      <sheetName val="NIVEL_2_Supervisão2"/>
      <sheetName val="CAMPO_Edserj+Ventura2"/>
      <sheetName val="CAMPO_Controle_de_Ativos2"/>
      <sheetName val="CAMPO_Apoio2"/>
      <sheetName val="CAMPO_Supervisão2"/>
      <sheetName val="CAMPO_Supervisão_Geral2"/>
      <sheetName val="REGIONAL_Brasilia2"/>
      <sheetName val="REGIONAL_Recife2"/>
      <sheetName val="REGIONAL_São_Paulo2"/>
      <sheetName val="QUALIDADE_Auditoria2"/>
      <sheetName val="QUALIDADE_Base_de_conhecimento2"/>
      <sheetName val="QUALIDADE_Supervisão2"/>
      <sheetName val="GERENTE_2"/>
      <sheetName val="INFRAESTRUTURA_DE_TIC2"/>
      <sheetName val="PROPOSTA_DE_PREÇOS2"/>
      <sheetName val="NIVEL_1_Receptivo4"/>
      <sheetName val="NIVEL_1_Ativo4"/>
      <sheetName val="NIVEL_1_Aprovação_4"/>
      <sheetName val="NIVEL_1_Supervisão4"/>
      <sheetName val="NIVEL_2_Atendimento_4"/>
      <sheetName val="NIVEL_2_Gerenciam_Problemas4"/>
      <sheetName val="NIVEL_2_Demanda_Gestores4"/>
      <sheetName val="NIVEL_2_Supervisão4"/>
      <sheetName val="CAMPO_Edserj+Ventura4"/>
      <sheetName val="CAMPO_Controle_de_Ativos4"/>
      <sheetName val="CAMPO_Apoio4"/>
      <sheetName val="CAMPO_Supervisão4"/>
      <sheetName val="CAMPO_Supervisão_Geral4"/>
      <sheetName val="REGIONAL_Brasilia4"/>
      <sheetName val="REGIONAL_Recife4"/>
      <sheetName val="REGIONAL_São_Paulo4"/>
      <sheetName val="QUALIDADE_Auditoria4"/>
      <sheetName val="QUALIDADE_Base_de_conhecimento4"/>
      <sheetName val="QUALIDADE_Supervisão4"/>
      <sheetName val="GERENTE_4"/>
      <sheetName val="INFRAESTRUTURA_DE_TIC4"/>
      <sheetName val="PROPOSTA_DE_PREÇOS4"/>
      <sheetName val="NIVEL_1_Receptivo3"/>
      <sheetName val="NIVEL_1_Ativo3"/>
      <sheetName val="NIVEL_1_Aprovação_3"/>
      <sheetName val="NIVEL_1_Supervisão3"/>
      <sheetName val="NIVEL_2_Atendimento_3"/>
      <sheetName val="NIVEL_2_Gerenciam_Problemas3"/>
      <sheetName val="NIVEL_2_Demanda_Gestores3"/>
      <sheetName val="NIVEL_2_Supervisão3"/>
      <sheetName val="CAMPO_Edserj+Ventura3"/>
      <sheetName val="CAMPO_Controle_de_Ativos3"/>
      <sheetName val="CAMPO_Apoio3"/>
      <sheetName val="CAMPO_Supervisão3"/>
      <sheetName val="CAMPO_Supervisão_Geral3"/>
      <sheetName val="REGIONAL_Brasilia3"/>
      <sheetName val="REGIONAL_Recife3"/>
      <sheetName val="REGIONAL_São_Paulo3"/>
      <sheetName val="QUALIDADE_Auditoria3"/>
      <sheetName val="QUALIDADE_Base_de_conhecimento3"/>
      <sheetName val="QUALIDADE_Supervisão3"/>
      <sheetName val="GERENTE_3"/>
      <sheetName val="INFRAESTRUTURA_DE_TIC3"/>
      <sheetName val="PROPOSTA_DE_PREÇOS3"/>
      <sheetName val="NIVEL_1_Receptivo5"/>
      <sheetName val="NIVEL_1_Ativo5"/>
      <sheetName val="NIVEL_1_Aprovação_5"/>
      <sheetName val="NIVEL_1_Supervisão5"/>
      <sheetName val="NIVEL_2_Atendimento_5"/>
      <sheetName val="NIVEL_2_Gerenciam_Problemas5"/>
      <sheetName val="NIVEL_2_Demanda_Gestores5"/>
      <sheetName val="NIVEL_2_Supervisão5"/>
      <sheetName val="CAMPO_Edserj+Ventura5"/>
      <sheetName val="CAMPO_Controle_de_Ativos5"/>
      <sheetName val="CAMPO_Apoio5"/>
      <sheetName val="CAMPO_Supervisão5"/>
      <sheetName val="CAMPO_Supervisão_Geral5"/>
      <sheetName val="REGIONAL_Brasilia5"/>
      <sheetName val="REGIONAL_Recife5"/>
      <sheetName val="REGIONAL_São_Paulo5"/>
      <sheetName val="QUALIDADE_Auditoria5"/>
      <sheetName val="QUALIDADE_Base_de_conhecimento5"/>
      <sheetName val="QUALIDADE_Supervisão5"/>
      <sheetName val="GERENTE_5"/>
      <sheetName val="INFRAESTRUTURA_DE_TIC5"/>
      <sheetName val="PROPOSTA_DE_PREÇOS5"/>
      <sheetName val="NIVEL_1_Receptivo8"/>
      <sheetName val="NIVEL_1_Ativo8"/>
      <sheetName val="NIVEL_1_Aprovação_8"/>
      <sheetName val="NIVEL_1_Supervisão8"/>
      <sheetName val="NIVEL_2_Atendimento_8"/>
      <sheetName val="NIVEL_2_Gerenciam_Problemas8"/>
      <sheetName val="NIVEL_2_Demanda_Gestores8"/>
      <sheetName val="NIVEL_2_Supervisão8"/>
      <sheetName val="CAMPO_Edserj+Ventura8"/>
      <sheetName val="CAMPO_Controle_de_Ativos8"/>
      <sheetName val="CAMPO_Apoio8"/>
      <sheetName val="CAMPO_Supervisão8"/>
      <sheetName val="CAMPO_Supervisão_Geral8"/>
      <sheetName val="REGIONAL_Brasilia8"/>
      <sheetName val="REGIONAL_Recife8"/>
      <sheetName val="REGIONAL_São_Paulo8"/>
      <sheetName val="QUALIDADE_Auditoria8"/>
      <sheetName val="QUALIDADE_Base_de_conhecimento8"/>
      <sheetName val="QUALIDADE_Supervisão8"/>
      <sheetName val="GERENTE_8"/>
      <sheetName val="INFRAESTRUTURA_DE_TIC8"/>
      <sheetName val="PROPOSTA_DE_PREÇOS8"/>
      <sheetName val="NIVEL_1_Receptivo6"/>
      <sheetName val="NIVEL_1_Ativo6"/>
      <sheetName val="NIVEL_1_Aprovação_6"/>
      <sheetName val="NIVEL_1_Supervisão6"/>
      <sheetName val="NIVEL_2_Atendimento_6"/>
      <sheetName val="NIVEL_2_Gerenciam_Problemas6"/>
      <sheetName val="NIVEL_2_Demanda_Gestores6"/>
      <sheetName val="NIVEL_2_Supervisão6"/>
      <sheetName val="CAMPO_Edserj+Ventura6"/>
      <sheetName val="CAMPO_Controle_de_Ativos6"/>
      <sheetName val="CAMPO_Apoio6"/>
      <sheetName val="CAMPO_Supervisão6"/>
      <sheetName val="CAMPO_Supervisão_Geral6"/>
      <sheetName val="REGIONAL_Brasilia6"/>
      <sheetName val="REGIONAL_Recife6"/>
      <sheetName val="REGIONAL_São_Paulo6"/>
      <sheetName val="QUALIDADE_Auditoria6"/>
      <sheetName val="QUALIDADE_Base_de_conhecimento6"/>
      <sheetName val="QUALIDADE_Supervisão6"/>
      <sheetName val="GERENTE_6"/>
      <sheetName val="INFRAESTRUTURA_DE_TIC6"/>
      <sheetName val="PROPOSTA_DE_PREÇOS6"/>
      <sheetName val="NIVEL_1_Receptivo7"/>
      <sheetName val="NIVEL_1_Ativo7"/>
      <sheetName val="NIVEL_1_Aprovação_7"/>
      <sheetName val="NIVEL_1_Supervisão7"/>
      <sheetName val="NIVEL_2_Atendimento_7"/>
      <sheetName val="NIVEL_2_Gerenciam_Problemas7"/>
      <sheetName val="NIVEL_2_Demanda_Gestores7"/>
      <sheetName val="NIVEL_2_Supervisão7"/>
      <sheetName val="CAMPO_Edserj+Ventura7"/>
      <sheetName val="CAMPO_Controle_de_Ativos7"/>
      <sheetName val="CAMPO_Apoio7"/>
      <sheetName val="CAMPO_Supervisão7"/>
      <sheetName val="CAMPO_Supervisão_Geral7"/>
      <sheetName val="REGIONAL_Brasilia7"/>
      <sheetName val="REGIONAL_Recife7"/>
      <sheetName val="REGIONAL_São_Paulo7"/>
      <sheetName val="QUALIDADE_Auditoria7"/>
      <sheetName val="QUALIDADE_Base_de_conhecimento7"/>
      <sheetName val="QUALIDADE_Supervisão7"/>
      <sheetName val="GERENTE_7"/>
      <sheetName val="INFRAESTRUTURA_DE_TIC7"/>
      <sheetName val="PROPOSTA_DE_PREÇOS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">
          <cell r="D6">
            <v>0.80035072950319996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ncargos"/>
      <sheetName val="0.Instruções"/>
      <sheetName val="1.Identificação"/>
      <sheetName val="2. Param Gerais"/>
      <sheetName val="2.1 Parametros Negócio"/>
      <sheetName val="3.RH-Escala"/>
      <sheetName val="3.RH-Pessoal"/>
      <sheetName val="4. Negócio-Escopo"/>
      <sheetName val="4.1.Escopo"/>
      <sheetName val="4.2.Negocio-PSI"/>
      <sheetName val="4.3.Negocio-MI"/>
      <sheetName val="4.4.Insumos"/>
      <sheetName val="4.5.Análise"/>
      <sheetName val="5.Resumo"/>
      <sheetName val="BID"/>
      <sheetName val="FAP"/>
      <sheetName val="Parâmetros"/>
      <sheetName val="0_Instruções"/>
      <sheetName val="1_Identificação"/>
      <sheetName val="2__Param_Gerais"/>
      <sheetName val="2_1_Parametros_Negócio"/>
      <sheetName val="3_RH-Escala"/>
      <sheetName val="3_RH-Pessoal"/>
      <sheetName val="4__Negócio-Escopo"/>
      <sheetName val="4_1_Escopo"/>
      <sheetName val="4_2_Negocio-PSI"/>
      <sheetName val="4_3_Negocio-MI"/>
      <sheetName val="4_4_Insumos"/>
      <sheetName val="4_5_Análise"/>
      <sheetName val="5_Resumo"/>
      <sheetName val="0_Instruções1"/>
      <sheetName val="1_Identificação1"/>
      <sheetName val="2__Param_Gerais1"/>
      <sheetName val="2_1_Parametros_Negócio1"/>
      <sheetName val="3_RH-Escala1"/>
      <sheetName val="3_RH-Pessoal1"/>
      <sheetName val="4__Negócio-Escopo1"/>
      <sheetName val="4_1_Escopo1"/>
      <sheetName val="4_2_Negocio-PSI1"/>
      <sheetName val="4_3_Negocio-MI1"/>
      <sheetName val="4_4_Insumos1"/>
      <sheetName val="4_5_Análise1"/>
      <sheetName val="5_Resumo1"/>
      <sheetName val="0_Instruções2"/>
      <sheetName val="1_Identificação2"/>
      <sheetName val="2__Param_Gerais2"/>
      <sheetName val="2_1_Parametros_Negócio2"/>
      <sheetName val="3_RH-Escala2"/>
      <sheetName val="3_RH-Pessoal2"/>
      <sheetName val="4__Negócio-Escopo2"/>
      <sheetName val="4_1_Escopo2"/>
      <sheetName val="4_2_Negocio-PSI2"/>
      <sheetName val="4_3_Negocio-MI2"/>
      <sheetName val="4_4_Insumos2"/>
      <sheetName val="4_5_Análise2"/>
      <sheetName val="5_Resumo2"/>
      <sheetName val="0_Instruções4"/>
      <sheetName val="1_Identificação4"/>
      <sheetName val="2__Param_Gerais4"/>
      <sheetName val="2_1_Parametros_Negócio4"/>
      <sheetName val="3_RH-Escala4"/>
      <sheetName val="3_RH-Pessoal4"/>
      <sheetName val="4__Negócio-Escopo4"/>
      <sheetName val="4_1_Escopo4"/>
      <sheetName val="4_2_Negocio-PSI4"/>
      <sheetName val="4_3_Negocio-MI4"/>
      <sheetName val="4_4_Insumos4"/>
      <sheetName val="4_5_Análise4"/>
      <sheetName val="5_Resumo4"/>
      <sheetName val="0_Instruções3"/>
      <sheetName val="1_Identificação3"/>
      <sheetName val="2__Param_Gerais3"/>
      <sheetName val="2_1_Parametros_Negócio3"/>
      <sheetName val="3_RH-Escala3"/>
      <sheetName val="3_RH-Pessoal3"/>
      <sheetName val="4__Negócio-Escopo3"/>
      <sheetName val="4_1_Escopo3"/>
      <sheetName val="4_2_Negocio-PSI3"/>
      <sheetName val="4_3_Negocio-MI3"/>
      <sheetName val="4_4_Insumos3"/>
      <sheetName val="4_5_Análise3"/>
      <sheetName val="5_Resumo3"/>
      <sheetName val="0_Instruções5"/>
      <sheetName val="1_Identificação5"/>
      <sheetName val="2__Param_Gerais5"/>
      <sheetName val="2_1_Parametros_Negócio5"/>
      <sheetName val="3_RH-Escala5"/>
      <sheetName val="3_RH-Pessoal5"/>
      <sheetName val="4__Negócio-Escopo5"/>
      <sheetName val="4_1_Escopo5"/>
      <sheetName val="4_2_Negocio-PSI5"/>
      <sheetName val="4_3_Negocio-MI5"/>
      <sheetName val="4_4_Insumos5"/>
      <sheetName val="4_5_Análise5"/>
      <sheetName val="5_Resumo5"/>
      <sheetName val="0_Instruções8"/>
      <sheetName val="1_Identificação8"/>
      <sheetName val="2__Param_Gerais8"/>
      <sheetName val="2_1_Parametros_Negócio8"/>
      <sheetName val="3_RH-Escala8"/>
      <sheetName val="3_RH-Pessoal8"/>
      <sheetName val="4__Negócio-Escopo8"/>
      <sheetName val="4_1_Escopo8"/>
      <sheetName val="4_2_Negocio-PSI8"/>
      <sheetName val="4_3_Negocio-MI8"/>
      <sheetName val="4_4_Insumos8"/>
      <sheetName val="4_5_Análise8"/>
      <sheetName val="5_Resumo8"/>
      <sheetName val="0_Instruções6"/>
      <sheetName val="1_Identificação6"/>
      <sheetName val="2__Param_Gerais6"/>
      <sheetName val="2_1_Parametros_Negócio6"/>
      <sheetName val="3_RH-Escala6"/>
      <sheetName val="3_RH-Pessoal6"/>
      <sheetName val="4__Negócio-Escopo6"/>
      <sheetName val="4_1_Escopo6"/>
      <sheetName val="4_2_Negocio-PSI6"/>
      <sheetName val="4_3_Negocio-MI6"/>
      <sheetName val="4_4_Insumos6"/>
      <sheetName val="4_5_Análise6"/>
      <sheetName val="5_Resumo6"/>
      <sheetName val="0_Instruções7"/>
      <sheetName val="1_Identificação7"/>
      <sheetName val="2__Param_Gerais7"/>
      <sheetName val="2_1_Parametros_Negócio7"/>
      <sheetName val="3_RH-Escala7"/>
      <sheetName val="3_RH-Pessoal7"/>
      <sheetName val="4__Negócio-Escopo7"/>
      <sheetName val="4_1_Escopo7"/>
      <sheetName val="4_2_Negocio-PSI7"/>
      <sheetName val="4_3_Negocio-MI7"/>
      <sheetName val="4_4_Insumos7"/>
      <sheetName val="4_5_Análise7"/>
      <sheetName val="5_Resumo7"/>
    </sheetNames>
    <sheetDataSet>
      <sheetData sheetId="0"/>
      <sheetData sheetId="1"/>
      <sheetData sheetId="2"/>
      <sheetData sheetId="3">
        <row r="17">
          <cell r="E17">
            <v>48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17">
          <cell r="E17">
            <v>48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7">
          <cell r="E17">
            <v>48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7">
          <cell r="E17">
            <v>48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7">
          <cell r="E17">
            <v>48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7">
          <cell r="E17">
            <v>48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7">
          <cell r="E17">
            <v>48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7">
          <cell r="E17">
            <v>48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7">
          <cell r="E17">
            <v>48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7">
          <cell r="E17">
            <v>48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CITL"/>
      <sheetName val="Planilha_estimativa_de_custos"/>
      <sheetName val="Encargos_Sociais_e_CITL"/>
      <sheetName val="Planilha_estimativa_de_custos1"/>
      <sheetName val="Encargos_Sociais_e_CITL1"/>
      <sheetName val="Planilha_estimativa_de_custos3"/>
      <sheetName val="Encargos_Sociais_e_CITL3"/>
      <sheetName val="Planilha_estimativa_de_custos2"/>
      <sheetName val="Encargos_Sociais_e_CITL2"/>
      <sheetName val="Planilha_estimativa_de_custos6"/>
      <sheetName val="Encargos_Sociais_e_CITL6"/>
      <sheetName val="Planilha_estimativa_de_custos4"/>
      <sheetName val="Encargos_Sociais_e_CITL4"/>
      <sheetName val="Planilha_estimativa_de_custos5"/>
      <sheetName val="Encargos_Sociais_e_CITL5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elp"/>
      <sheetName val="Parâmetros"/>
      <sheetName val="Menu"/>
      <sheetName val="FAP"/>
      <sheetName val="Escopo"/>
      <sheetName val="Detalhamento do escopo"/>
      <sheetName val="Rateio"/>
      <sheetName val="Encargos Sociais"/>
      <sheetName val="Pessoas"/>
      <sheetName val="Pregão"/>
      <sheetName val="Conven. - Sindic."/>
      <sheetName val="Parecer tributário"/>
      <sheetName val="Documentos"/>
      <sheetName val="Cotações"/>
      <sheetName val="Implantação"/>
      <sheetName val="Desmobilização"/>
      <sheetName val="2. Param Gerais"/>
      <sheetName val="Detalhamento_do_escopo"/>
      <sheetName val="Encargos_Sociais"/>
      <sheetName val="Conven__-_Sindic_"/>
      <sheetName val="Parecer_tributário"/>
      <sheetName val="2__Param_Gerais"/>
    </sheetNames>
    <sheetDataSet>
      <sheetData sheetId="0" refreshError="1"/>
      <sheetData sheetId="1" refreshError="1"/>
      <sheetData sheetId="2" refreshError="1"/>
      <sheetData sheetId="3">
        <row r="8">
          <cell r="AJ8" t="str">
            <v>PREGÃO ELETRÔNICO</v>
          </cell>
          <cell r="AK8" t="str">
            <v>RJ</v>
          </cell>
          <cell r="AM8" t="str">
            <v>VENDA</v>
          </cell>
        </row>
        <row r="9">
          <cell r="AJ9" t="str">
            <v>PREGÃO PRESENCIAL</v>
          </cell>
          <cell r="AK9" t="str">
            <v>DF</v>
          </cell>
          <cell r="AM9">
            <v>12</v>
          </cell>
        </row>
        <row r="10">
          <cell r="AJ10" t="str">
            <v>REGISTRO DE PREÇOS</v>
          </cell>
          <cell r="AK10" t="str">
            <v>NE</v>
          </cell>
          <cell r="AM10">
            <v>24</v>
          </cell>
        </row>
        <row r="11">
          <cell r="AJ11" t="str">
            <v>TOMADA DE PREÇOS</v>
          </cell>
          <cell r="AK11" t="str">
            <v>SP</v>
          </cell>
          <cell r="AM11">
            <v>36</v>
          </cell>
        </row>
        <row r="12">
          <cell r="AM12">
            <v>48</v>
          </cell>
        </row>
        <row r="13">
          <cell r="AM13">
            <v>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poio administrativo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roposta"/>
      <sheetName val="Resumo de Custos"/>
      <sheetName val="1.Encarregado"/>
      <sheetName val="2.Supervisor"/>
      <sheetName val="3.Recepção I"/>
      <sheetName val="4.Recepção II"/>
      <sheetName val="5.Recepção12x36 Diurno"/>
      <sheetName val="6.Recepção 12x36 Noturno"/>
      <sheetName val="7.Recepção Insal."/>
      <sheetName val="8.Garçom"/>
      <sheetName val="9.Telefonista"/>
      <sheetName val="10.Ascensorista"/>
      <sheetName val="11.Motorista"/>
      <sheetName val="12.Recepçao(Diária)"/>
      <sheetName val="13.Garçom (Diária) "/>
      <sheetName val="Uniformes "/>
      <sheetName val="Insumos Garçom"/>
      <sheetName val="Mat. Garçom"/>
      <sheetName val="Utensílios Garçom"/>
      <sheetName val="Materiais Recep."/>
      <sheetName val="Outros Órgãos"/>
      <sheetName val="Dados - Não mex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Serviços</v>
          </cell>
        </row>
        <row r="2">
          <cell r="A2" t="str">
            <v>Encarregado Geral</v>
          </cell>
        </row>
        <row r="3">
          <cell r="A3" t="str">
            <v>Técnico em Secretariado</v>
          </cell>
        </row>
        <row r="4">
          <cell r="A4" t="str">
            <v>Copeiragem</v>
          </cell>
        </row>
        <row r="5">
          <cell r="A5" t="str">
            <v>Recepção</v>
          </cell>
        </row>
        <row r="6">
          <cell r="A6" t="str">
            <v>Garçom</v>
          </cell>
        </row>
        <row r="7">
          <cell r="A7" t="str">
            <v>Atendente de Ouvidoria</v>
          </cell>
        </row>
        <row r="8">
          <cell r="A8" t="str">
            <v>Telefonista</v>
          </cell>
        </row>
        <row r="9">
          <cell r="A9" t="str">
            <v>Ascensorista</v>
          </cell>
        </row>
        <row r="10">
          <cell r="A10" t="str">
            <v>Supervisor</v>
          </cell>
        </row>
        <row r="11">
          <cell r="A11" t="str">
            <v>Motorista</v>
          </cell>
        </row>
        <row r="12">
          <cell r="A12" t="str">
            <v>Agente de Portaria - Diarista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poio"/>
      <sheetName val="RESUMO TJDFT"/>
      <sheetName val="Dados Contratação"/>
      <sheetName val="Dados Proponente"/>
      <sheetName val="Insumos"/>
      <sheetName val="Copeiro"/>
      <sheetName val="Garçom"/>
      <sheetName val="Chefe de cozinha"/>
      <sheetName val="Ajudante de Cozinha"/>
      <sheetName val="Almoxarife"/>
      <sheetName val="Nutricionista"/>
      <sheetName val="Supervisor"/>
      <sheetName val="Encarregado Geral"/>
      <sheetName val="Hrs excedentes"/>
      <sheetName val="Valor Global"/>
      <sheetName val="Plan1"/>
      <sheetName val="Proposta"/>
      <sheetName val="RESUMO_TJDFT"/>
      <sheetName val="Dados_Contratação"/>
      <sheetName val="Dados_Proponente"/>
      <sheetName val="Chefe_de_cozinha"/>
      <sheetName val="Ajudante_de_Cozinha"/>
      <sheetName val="Encarregado_Geral"/>
      <sheetName val="Hrs_excedentes"/>
      <sheetName val="Valor_Global"/>
      <sheetName val="RESUMO_TJDFT1"/>
      <sheetName val="Dados_Contratação1"/>
      <sheetName val="Dados_Proponente1"/>
      <sheetName val="Chefe_de_cozinha1"/>
      <sheetName val="Ajudante_de_Cozinha1"/>
      <sheetName val="Encarregado_Geral1"/>
      <sheetName val="Hrs_excedentes1"/>
      <sheetName val="Valor_Global1"/>
      <sheetName val="RESUMO_TJDFT2"/>
      <sheetName val="Dados_Contratação2"/>
      <sheetName val="Dados_Proponente2"/>
      <sheetName val="Chefe_de_cozinha2"/>
      <sheetName val="Ajudante_de_Cozinha2"/>
      <sheetName val="Encarregado_Geral2"/>
      <sheetName val="Hrs_excedentes2"/>
      <sheetName val="Valor_Global2"/>
      <sheetName val="RESUMO_TJDFT4"/>
      <sheetName val="Dados_Contratação4"/>
      <sheetName val="Dados_Proponente4"/>
      <sheetName val="Chefe_de_cozinha4"/>
      <sheetName val="Ajudante_de_Cozinha4"/>
      <sheetName val="Encarregado_Geral4"/>
      <sheetName val="Hrs_excedentes4"/>
      <sheetName val="Valor_Global4"/>
      <sheetName val="RESUMO_TJDFT3"/>
      <sheetName val="Dados_Contratação3"/>
      <sheetName val="Dados_Proponente3"/>
      <sheetName val="Chefe_de_cozinha3"/>
      <sheetName val="Ajudante_de_Cozinha3"/>
      <sheetName val="Encarregado_Geral3"/>
      <sheetName val="Hrs_excedentes3"/>
      <sheetName val="Valor_Global3"/>
      <sheetName val="RESUMO_TJDFT7"/>
      <sheetName val="Dados_Contratação7"/>
      <sheetName val="Dados_Proponente7"/>
      <sheetName val="Chefe_de_cozinha7"/>
      <sheetName val="Ajudante_de_Cozinha7"/>
      <sheetName val="Encarregado_Geral7"/>
      <sheetName val="Hrs_excedentes7"/>
      <sheetName val="Valor_Global7"/>
      <sheetName val="RESUMO_TJDFT5"/>
      <sheetName val="Dados_Contratação5"/>
      <sheetName val="Dados_Proponente5"/>
      <sheetName val="Chefe_de_cozinha5"/>
      <sheetName val="Ajudante_de_Cozinha5"/>
      <sheetName val="Encarregado_Geral5"/>
      <sheetName val="Hrs_excedentes5"/>
      <sheetName val="Valor_Global5"/>
      <sheetName val="RESUMO_TJDFT6"/>
      <sheetName val="Dados_Contratação6"/>
      <sheetName val="Dados_Proponente6"/>
      <sheetName val="Chefe_de_cozinha6"/>
      <sheetName val="Ajudante_de_Cozinha6"/>
      <sheetName val="Encarregado_Geral6"/>
      <sheetName val="Hrs_excedentes6"/>
      <sheetName val="Valor_Global6"/>
    </sheetNames>
    <sheetDataSet>
      <sheetData sheetId="0" refreshError="1">
        <row r="1">
          <cell r="A1" t="str">
            <v>Tipo de Joranda de Trabalho</v>
          </cell>
        </row>
        <row r="2">
          <cell r="A2" t="str">
            <v>Escala 12x36 horas</v>
          </cell>
        </row>
        <row r="3">
          <cell r="A3" t="str">
            <v>44 horas semanais</v>
          </cell>
        </row>
        <row r="4">
          <cell r="A4" t="str">
            <v>40 horas semanais</v>
          </cell>
        </row>
        <row r="5">
          <cell r="A5" t="str">
            <v>36 horas semanais</v>
          </cell>
        </row>
        <row r="6">
          <cell r="A6" t="str">
            <v>30 horas semanais</v>
          </cell>
        </row>
        <row r="7">
          <cell r="A7" t="str">
            <v>15 horas semanais (TQQ)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K78"/>
  <sheetViews>
    <sheetView showGridLines="0" view="pageBreakPreview" zoomScaleNormal="100" zoomScaleSheetLayoutView="100" workbookViewId="0">
      <selection activeCell="A4" sqref="A4"/>
    </sheetView>
  </sheetViews>
  <sheetFormatPr defaultRowHeight="12.75" customHeight="1"/>
  <cols>
    <col min="1" max="1" width="16.28515625" style="79" customWidth="1"/>
    <col min="2" max="2" width="7.140625" style="79" customWidth="1"/>
    <col min="3" max="3" width="9.140625" style="79"/>
    <col min="4" max="4" width="14" style="79" customWidth="1"/>
    <col min="5" max="5" width="16.140625" style="79" customWidth="1"/>
    <col min="6" max="7" width="9.140625" style="79"/>
    <col min="8" max="8" width="15.140625" style="79" customWidth="1"/>
    <col min="9" max="9" width="14" style="79" customWidth="1"/>
    <col min="10" max="11" width="19.28515625" style="79" customWidth="1"/>
    <col min="12" max="16384" width="9.140625" style="79"/>
  </cols>
  <sheetData>
    <row r="1" spans="1:11" ht="15.75" customHeight="1">
      <c r="A1" s="76" t="s">
        <v>255</v>
      </c>
      <c r="B1" s="77"/>
      <c r="C1" s="77"/>
      <c r="D1" s="78"/>
      <c r="E1" s="78"/>
      <c r="F1" s="78"/>
      <c r="G1" s="78"/>
      <c r="H1" s="78"/>
    </row>
    <row r="2" spans="1:11" ht="15.75" customHeight="1">
      <c r="A2" s="80"/>
      <c r="B2" s="78"/>
      <c r="C2" s="78"/>
      <c r="D2" s="78"/>
      <c r="E2" s="78"/>
      <c r="F2" s="78"/>
      <c r="G2" s="78"/>
      <c r="H2" s="78"/>
    </row>
    <row r="3" spans="1:11" ht="15.75" customHeight="1">
      <c r="A3" s="81" t="s">
        <v>256</v>
      </c>
      <c r="B3" s="78"/>
      <c r="C3" s="78"/>
      <c r="D3" s="78"/>
      <c r="E3" s="78"/>
      <c r="F3" s="78"/>
      <c r="G3" s="78"/>
      <c r="H3" s="78"/>
    </row>
    <row r="4" spans="1:11" ht="15.75" customHeight="1">
      <c r="A4" s="74" t="s">
        <v>257</v>
      </c>
      <c r="B4" s="82"/>
      <c r="C4" s="82"/>
      <c r="D4" s="82"/>
      <c r="E4" s="82"/>
      <c r="F4" s="82"/>
      <c r="G4" s="82"/>
      <c r="H4" s="82"/>
    </row>
    <row r="5" spans="1:11" ht="15.75" customHeight="1">
      <c r="A5" s="81"/>
      <c r="B5" s="83"/>
      <c r="C5" s="83"/>
      <c r="D5" s="84"/>
      <c r="E5" s="84"/>
      <c r="F5" s="84"/>
      <c r="G5" s="84"/>
      <c r="H5" s="84"/>
      <c r="I5" s="85"/>
      <c r="J5" s="85"/>
      <c r="K5" s="85"/>
    </row>
    <row r="6" spans="1:11" ht="15.75" customHeight="1">
      <c r="A6" s="81"/>
    </row>
    <row r="7" spans="1:11" ht="15.75" customHeight="1">
      <c r="A7" s="80"/>
      <c r="B7" s="84"/>
      <c r="C7" s="84"/>
      <c r="D7" s="84"/>
      <c r="E7" s="84"/>
      <c r="F7" s="84"/>
      <c r="G7" s="84"/>
      <c r="H7" s="84"/>
    </row>
    <row r="8" spans="1:11" ht="15.75" customHeight="1">
      <c r="A8" s="75" t="s">
        <v>321</v>
      </c>
      <c r="B8" s="83"/>
      <c r="C8" s="83"/>
      <c r="D8" s="84"/>
      <c r="E8" s="84"/>
      <c r="F8" s="84"/>
      <c r="G8" s="84"/>
      <c r="H8" s="84"/>
      <c r="I8" s="85"/>
      <c r="J8" s="85"/>
      <c r="K8" s="85"/>
    </row>
    <row r="9" spans="1:11" ht="15.75" customHeight="1">
      <c r="A9" s="75" t="s">
        <v>258</v>
      </c>
      <c r="B9" s="83"/>
      <c r="C9" s="83"/>
      <c r="D9" s="84"/>
      <c r="E9" s="84"/>
      <c r="F9" s="84"/>
      <c r="G9" s="84"/>
      <c r="H9" s="84"/>
      <c r="I9" s="85"/>
      <c r="J9" s="85"/>
      <c r="K9" s="85"/>
    </row>
    <row r="10" spans="1:11" ht="15.75" customHeight="1">
      <c r="A10" s="75" t="s">
        <v>294</v>
      </c>
      <c r="B10" s="83"/>
      <c r="C10" s="83"/>
      <c r="D10" s="84"/>
      <c r="E10" s="84"/>
      <c r="F10" s="84"/>
      <c r="G10" s="84"/>
      <c r="H10" s="84"/>
      <c r="I10" s="85"/>
      <c r="J10" s="85"/>
      <c r="K10" s="85"/>
    </row>
    <row r="11" spans="1:11" ht="15.75" customHeight="1">
      <c r="A11" s="305" t="s">
        <v>259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</row>
    <row r="12" spans="1:11" ht="15.75" customHeight="1">
      <c r="A12" s="80"/>
      <c r="B12" s="83"/>
      <c r="C12" s="83"/>
      <c r="D12" s="84"/>
      <c r="E12" s="84"/>
      <c r="F12" s="84"/>
      <c r="G12" s="84"/>
      <c r="H12" s="84"/>
      <c r="I12" s="85"/>
      <c r="J12" s="85"/>
      <c r="K12" s="85"/>
    </row>
    <row r="13" spans="1:11" ht="15.75" customHeight="1">
      <c r="A13" s="78"/>
    </row>
    <row r="14" spans="1:11" ht="18.75" customHeight="1">
      <c r="A14" s="306" t="s">
        <v>8</v>
      </c>
      <c r="B14" s="306"/>
      <c r="C14" s="306"/>
      <c r="D14" s="306"/>
      <c r="E14" s="306"/>
      <c r="F14" s="306"/>
      <c r="G14" s="306"/>
      <c r="H14" s="306"/>
      <c r="I14" s="306"/>
      <c r="J14" s="306"/>
      <c r="K14" s="306"/>
    </row>
    <row r="15" spans="1:11" ht="18.75" customHeight="1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</row>
    <row r="16" spans="1:11" ht="15.75" customHeight="1">
      <c r="A16" s="307" t="s">
        <v>142</v>
      </c>
      <c r="B16" s="307"/>
      <c r="C16" s="307"/>
      <c r="D16" s="307"/>
      <c r="E16" s="307"/>
      <c r="F16" s="307"/>
      <c r="G16" s="307"/>
      <c r="H16" s="307"/>
      <c r="I16" s="307"/>
      <c r="J16" s="307"/>
      <c r="K16" s="307"/>
    </row>
    <row r="17" spans="1:11" ht="56.25" customHeight="1">
      <c r="A17" s="308" t="s">
        <v>260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</row>
    <row r="18" spans="1:11" ht="12.75" customHeight="1">
      <c r="A18" s="309" t="s">
        <v>9</v>
      </c>
      <c r="B18" s="310"/>
      <c r="C18" s="310"/>
      <c r="D18" s="310"/>
      <c r="E18" s="310"/>
      <c r="F18" s="310"/>
      <c r="G18" s="310"/>
      <c r="H18" s="310"/>
      <c r="I18" s="310"/>
      <c r="J18" s="310"/>
      <c r="K18" s="311"/>
    </row>
    <row r="19" spans="1:11" ht="15" customHeight="1">
      <c r="A19" s="87" t="s">
        <v>10</v>
      </c>
      <c r="B19" s="312" t="s">
        <v>143</v>
      </c>
      <c r="C19" s="313"/>
      <c r="D19" s="313"/>
      <c r="E19" s="313"/>
      <c r="F19" s="313"/>
      <c r="G19" s="313"/>
      <c r="H19" s="314"/>
      <c r="I19" s="315" t="s">
        <v>11</v>
      </c>
      <c r="J19" s="316"/>
      <c r="K19" s="317"/>
    </row>
    <row r="20" spans="1:11" ht="15" customHeight="1">
      <c r="A20" s="87" t="s">
        <v>295</v>
      </c>
      <c r="B20" s="318" t="s">
        <v>296</v>
      </c>
      <c r="C20" s="319"/>
      <c r="D20" s="319"/>
      <c r="E20" s="320" t="s">
        <v>297</v>
      </c>
      <c r="F20" s="321"/>
      <c r="G20" s="321"/>
      <c r="H20" s="322"/>
      <c r="I20" s="88" t="s">
        <v>298</v>
      </c>
      <c r="J20" s="303" t="s">
        <v>12</v>
      </c>
      <c r="K20" s="304"/>
    </row>
    <row r="21" spans="1:11" ht="31.5" customHeight="1">
      <c r="A21" s="87" t="s">
        <v>13</v>
      </c>
      <c r="B21" s="323" t="s">
        <v>170</v>
      </c>
      <c r="C21" s="324"/>
      <c r="D21" s="324"/>
      <c r="E21" s="324"/>
      <c r="F21" s="324"/>
      <c r="G21" s="324"/>
      <c r="H21" s="325"/>
      <c r="I21" s="88" t="s">
        <v>14</v>
      </c>
      <c r="J21" s="303" t="s">
        <v>144</v>
      </c>
      <c r="K21" s="304"/>
    </row>
    <row r="22" spans="1:11" ht="15" customHeight="1">
      <c r="A22" s="87" t="s">
        <v>15</v>
      </c>
      <c r="B22" s="300" t="s">
        <v>145</v>
      </c>
      <c r="C22" s="301"/>
      <c r="D22" s="301"/>
      <c r="E22" s="301"/>
      <c r="F22" s="301"/>
      <c r="G22" s="301"/>
      <c r="H22" s="302"/>
      <c r="I22" s="88" t="s">
        <v>17</v>
      </c>
      <c r="J22" s="303" t="s">
        <v>146</v>
      </c>
      <c r="K22" s="304"/>
    </row>
    <row r="23" spans="1:11" ht="15" customHeight="1">
      <c r="A23" s="87" t="s">
        <v>18</v>
      </c>
      <c r="B23" s="331" t="s">
        <v>147</v>
      </c>
      <c r="C23" s="332"/>
      <c r="D23" s="333"/>
      <c r="E23" s="89" t="s">
        <v>148</v>
      </c>
      <c r="F23" s="303" t="s">
        <v>149</v>
      </c>
      <c r="G23" s="334"/>
      <c r="H23" s="90"/>
      <c r="I23" s="88" t="s">
        <v>19</v>
      </c>
      <c r="J23" s="335" t="s">
        <v>150</v>
      </c>
      <c r="K23" s="336"/>
    </row>
    <row r="24" spans="1:11" ht="15" customHeight="1">
      <c r="A24" s="91"/>
      <c r="B24" s="92"/>
      <c r="C24" s="92"/>
      <c r="D24" s="92"/>
      <c r="E24" s="93"/>
      <c r="F24" s="94"/>
      <c r="G24" s="94"/>
      <c r="H24" s="95"/>
      <c r="I24" s="96"/>
      <c r="J24" s="94"/>
      <c r="K24" s="94"/>
    </row>
    <row r="25" spans="1:11" ht="15" customHeight="1">
      <c r="A25" s="91"/>
      <c r="B25" s="92"/>
      <c r="C25" s="92"/>
      <c r="D25" s="92"/>
      <c r="E25" s="93"/>
      <c r="F25" s="94"/>
      <c r="G25" s="94"/>
      <c r="H25" s="95"/>
      <c r="I25" s="96"/>
      <c r="J25" s="94"/>
      <c r="K25" s="94"/>
    </row>
    <row r="26" spans="1:11" ht="28.5" customHeight="1">
      <c r="A26" s="97" t="s">
        <v>151</v>
      </c>
      <c r="B26" s="309" t="s">
        <v>152</v>
      </c>
      <c r="C26" s="337"/>
      <c r="D26" s="337"/>
      <c r="E26" s="337"/>
      <c r="F26" s="337"/>
      <c r="G26" s="337"/>
      <c r="H26" s="97" t="s">
        <v>299</v>
      </c>
      <c r="I26" s="97" t="s">
        <v>300</v>
      </c>
      <c r="J26" s="97" t="s">
        <v>301</v>
      </c>
      <c r="K26" s="97" t="s">
        <v>302</v>
      </c>
    </row>
    <row r="27" spans="1:11" ht="48" customHeight="1" thickBot="1">
      <c r="A27" s="98">
        <v>1</v>
      </c>
      <c r="B27" s="338" t="s">
        <v>264</v>
      </c>
      <c r="C27" s="339"/>
      <c r="D27" s="339"/>
      <c r="E27" s="339"/>
      <c r="F27" s="339"/>
      <c r="G27" s="339"/>
      <c r="H27" s="99" t="s">
        <v>55</v>
      </c>
      <c r="I27" s="100">
        <v>2</v>
      </c>
      <c r="J27" s="101">
        <f>Resumo!G10</f>
        <v>0</v>
      </c>
      <c r="K27" s="101">
        <f>Resumo!H10</f>
        <v>0</v>
      </c>
    </row>
    <row r="28" spans="1:11" ht="16.5" customHeight="1" thickBot="1">
      <c r="A28" s="340" t="s">
        <v>303</v>
      </c>
      <c r="B28" s="340"/>
      <c r="C28" s="340"/>
      <c r="D28" s="340"/>
      <c r="E28" s="340"/>
      <c r="F28" s="340"/>
      <c r="G28" s="340"/>
      <c r="H28" s="340"/>
      <c r="I28" s="340"/>
      <c r="J28" s="102">
        <f>J27</f>
        <v>0</v>
      </c>
      <c r="K28" s="103">
        <f>K27</f>
        <v>0</v>
      </c>
    </row>
    <row r="29" spans="1:11" ht="15.75" customHeight="1">
      <c r="A29" s="341"/>
      <c r="B29" s="341"/>
      <c r="C29" s="341"/>
      <c r="D29" s="341"/>
      <c r="E29" s="341"/>
      <c r="F29" s="341"/>
      <c r="G29" s="341"/>
      <c r="H29" s="341"/>
      <c r="I29" s="341"/>
      <c r="J29" s="341"/>
      <c r="K29" s="341"/>
    </row>
    <row r="31" spans="1:11" ht="14.25" customHeight="1">
      <c r="A31" s="309" t="s">
        <v>20</v>
      </c>
      <c r="B31" s="342"/>
      <c r="C31" s="342"/>
      <c r="D31" s="342"/>
      <c r="E31" s="342"/>
      <c r="F31" s="342"/>
      <c r="G31" s="342"/>
      <c r="H31" s="342"/>
      <c r="I31" s="342"/>
      <c r="J31" s="342"/>
      <c r="K31" s="343"/>
    </row>
    <row r="33" spans="1:11" ht="22.5" customHeight="1">
      <c r="A33" s="344" t="s">
        <v>21</v>
      </c>
      <c r="B33" s="345"/>
      <c r="C33" s="104"/>
      <c r="D33" s="105" t="s">
        <v>22</v>
      </c>
      <c r="E33" s="105" t="s">
        <v>153</v>
      </c>
      <c r="F33" s="344" t="s">
        <v>154</v>
      </c>
      <c r="G33" s="346"/>
      <c r="H33" s="105" t="s">
        <v>23</v>
      </c>
      <c r="I33" s="344" t="s">
        <v>24</v>
      </c>
      <c r="J33" s="346"/>
      <c r="K33" s="105" t="s">
        <v>25</v>
      </c>
    </row>
    <row r="34" spans="1:11" ht="23.25" customHeight="1">
      <c r="A34" s="326" t="s">
        <v>264</v>
      </c>
      <c r="B34" s="327"/>
      <c r="C34" s="328"/>
      <c r="D34" s="106" t="s">
        <v>155</v>
      </c>
      <c r="E34" s="106" t="s">
        <v>261</v>
      </c>
      <c r="F34" s="329" t="s">
        <v>262</v>
      </c>
      <c r="G34" s="330"/>
      <c r="H34" s="107">
        <v>44218</v>
      </c>
      <c r="I34" s="329" t="s">
        <v>263</v>
      </c>
      <c r="J34" s="330"/>
      <c r="K34" s="108" t="s">
        <v>238</v>
      </c>
    </row>
    <row r="36" spans="1:11" ht="12.75" customHeight="1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</row>
    <row r="37" spans="1:11" ht="15.75" customHeight="1">
      <c r="A37" s="347" t="s">
        <v>304</v>
      </c>
      <c r="B37" s="347"/>
      <c r="C37" s="347"/>
      <c r="D37" s="347"/>
      <c r="E37" s="347"/>
      <c r="F37" s="347"/>
      <c r="G37" s="347"/>
      <c r="H37" s="347"/>
      <c r="I37" s="347"/>
      <c r="J37" s="347"/>
      <c r="K37" s="347"/>
    </row>
    <row r="38" spans="1:11" ht="45" customHeight="1">
      <c r="A38" s="347" t="s">
        <v>305</v>
      </c>
      <c r="B38" s="347"/>
      <c r="C38" s="347"/>
      <c r="D38" s="347"/>
      <c r="E38" s="347"/>
      <c r="F38" s="347"/>
      <c r="G38" s="347"/>
      <c r="H38" s="347"/>
      <c r="I38" s="347"/>
      <c r="J38" s="347"/>
      <c r="K38" s="347"/>
    </row>
    <row r="39" spans="1:11" ht="42" customHeight="1">
      <c r="A39" s="347" t="s">
        <v>306</v>
      </c>
      <c r="B39" s="347"/>
      <c r="C39" s="347"/>
      <c r="D39" s="347"/>
      <c r="E39" s="347"/>
      <c r="F39" s="347"/>
      <c r="G39" s="347"/>
      <c r="H39" s="347"/>
      <c r="I39" s="347"/>
      <c r="J39" s="347"/>
      <c r="K39" s="347"/>
    </row>
    <row r="40" spans="1:11" ht="21" customHeight="1">
      <c r="A40" s="347" t="s">
        <v>237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</row>
    <row r="41" spans="1:11" ht="15.75" customHeight="1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5.75" customHeight="1">
      <c r="A42" s="348" t="s">
        <v>307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</row>
    <row r="43" spans="1:11" ht="15.75" customHeight="1">
      <c r="A43" s="347" t="s">
        <v>131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</row>
    <row r="44" spans="1:11" ht="15.75" customHeight="1">
      <c r="A44" s="347" t="s">
        <v>132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</row>
    <row r="45" spans="1:11" ht="75" customHeight="1">
      <c r="A45" s="347" t="s">
        <v>156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</row>
    <row r="46" spans="1:11" ht="15.75" customHeight="1">
      <c r="A46" s="348" t="s">
        <v>308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</row>
    <row r="47" spans="1:11" ht="15.75" customHeight="1">
      <c r="A47" s="347" t="s">
        <v>309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</row>
    <row r="48" spans="1:11" ht="15.75" customHeight="1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</row>
    <row r="49" spans="1:11" ht="15.75" customHeight="1">
      <c r="A49" s="348" t="s">
        <v>310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</row>
    <row r="50" spans="1:11" ht="32.25" customHeight="1">
      <c r="A50" s="347" t="s">
        <v>322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</row>
    <row r="51" spans="1:11" ht="15.75" customHeight="1">
      <c r="A51" s="110"/>
      <c r="B51" s="110"/>
      <c r="C51" s="110"/>
      <c r="D51" s="110"/>
      <c r="E51" s="110"/>
      <c r="F51" s="110"/>
      <c r="G51" s="110"/>
      <c r="H51" s="110"/>
      <c r="I51" s="111"/>
      <c r="J51" s="111"/>
      <c r="K51" s="112"/>
    </row>
    <row r="52" spans="1:11" ht="15.75" customHeight="1">
      <c r="A52" s="350" t="s">
        <v>26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</row>
    <row r="53" spans="1:11" ht="15.75" customHeight="1">
      <c r="A53" s="113" t="s">
        <v>311</v>
      </c>
      <c r="B53" s="73"/>
      <c r="C53" s="73"/>
      <c r="D53" s="73"/>
      <c r="E53" s="73"/>
      <c r="F53" s="114"/>
      <c r="G53" s="114"/>
      <c r="H53" s="112"/>
      <c r="I53" s="112"/>
      <c r="J53" s="112"/>
      <c r="K53" s="112"/>
    </row>
    <row r="54" spans="1:11" ht="15.75" customHeight="1">
      <c r="A54" s="113" t="s">
        <v>312</v>
      </c>
      <c r="B54" s="73"/>
      <c r="C54" s="73"/>
      <c r="D54" s="73"/>
      <c r="E54" s="73"/>
      <c r="F54" s="114"/>
      <c r="G54" s="114"/>
      <c r="H54" s="112"/>
      <c r="I54" s="112"/>
      <c r="J54" s="112"/>
      <c r="K54" s="112"/>
    </row>
    <row r="55" spans="1:11" ht="15.75" customHeight="1">
      <c r="A55" s="113" t="s">
        <v>313</v>
      </c>
      <c r="B55" s="73"/>
      <c r="C55" s="73"/>
      <c r="D55" s="73"/>
      <c r="E55" s="73"/>
      <c r="F55" s="114"/>
      <c r="G55" s="114"/>
      <c r="H55" s="112"/>
      <c r="I55" s="112"/>
      <c r="J55" s="112"/>
      <c r="K55" s="112"/>
    </row>
    <row r="56" spans="1:11" ht="15.75" customHeight="1">
      <c r="A56" s="113" t="s">
        <v>314</v>
      </c>
      <c r="B56" s="73"/>
      <c r="C56" s="73"/>
      <c r="D56" s="73"/>
      <c r="E56" s="73"/>
      <c r="F56" s="114"/>
      <c r="G56" s="114"/>
      <c r="H56" s="112"/>
      <c r="I56" s="112"/>
      <c r="J56" s="112"/>
      <c r="K56" s="112"/>
    </row>
    <row r="57" spans="1:11" ht="15.75" customHeight="1">
      <c r="A57" s="113" t="s">
        <v>315</v>
      </c>
      <c r="B57" s="73"/>
      <c r="C57" s="73"/>
      <c r="D57" s="73"/>
      <c r="E57" s="73"/>
      <c r="F57" s="114"/>
      <c r="G57" s="114"/>
      <c r="H57" s="112"/>
      <c r="I57" s="112"/>
      <c r="J57" s="112"/>
      <c r="K57" s="112"/>
    </row>
    <row r="58" spans="1:11" ht="15.75" customHeight="1">
      <c r="A58" s="113" t="s">
        <v>316</v>
      </c>
      <c r="B58" s="73"/>
      <c r="C58" s="73"/>
      <c r="D58" s="73"/>
      <c r="E58" s="73"/>
      <c r="F58" s="114"/>
      <c r="G58" s="114"/>
      <c r="H58" s="112"/>
      <c r="I58" s="112"/>
      <c r="J58" s="112"/>
      <c r="K58" s="112"/>
    </row>
    <row r="59" spans="1:11" ht="15.75" customHeight="1">
      <c r="A59" s="113" t="s">
        <v>317</v>
      </c>
      <c r="B59" s="73"/>
      <c r="C59" s="73"/>
      <c r="D59" s="73"/>
      <c r="E59" s="73"/>
      <c r="F59" s="114"/>
      <c r="G59" s="114"/>
      <c r="H59" s="112"/>
      <c r="I59" s="112"/>
      <c r="J59" s="112"/>
      <c r="K59" s="112"/>
    </row>
    <row r="60" spans="1:11" ht="15.75" customHeight="1">
      <c r="A60" s="113" t="s">
        <v>318</v>
      </c>
      <c r="B60" s="73"/>
      <c r="C60" s="73"/>
      <c r="D60" s="73"/>
      <c r="E60" s="73"/>
      <c r="F60" s="114"/>
      <c r="G60" s="114"/>
      <c r="H60" s="114"/>
      <c r="I60" s="114"/>
      <c r="J60" s="114"/>
      <c r="K60" s="114"/>
    </row>
    <row r="61" spans="1:11" ht="15.75" customHeight="1">
      <c r="A61" s="115" t="s">
        <v>319</v>
      </c>
      <c r="B61" s="73"/>
      <c r="C61" s="73"/>
      <c r="D61" s="73"/>
      <c r="E61" s="73"/>
      <c r="F61" s="114"/>
      <c r="G61" s="114"/>
      <c r="H61" s="112"/>
      <c r="I61" s="112"/>
      <c r="J61" s="112"/>
      <c r="K61" s="112"/>
    </row>
    <row r="62" spans="1:11" ht="15.75" customHeight="1">
      <c r="A62" s="113" t="s">
        <v>320</v>
      </c>
      <c r="B62" s="73"/>
      <c r="C62" s="73"/>
      <c r="D62" s="73"/>
      <c r="E62" s="73"/>
      <c r="F62" s="114"/>
      <c r="G62" s="114"/>
      <c r="H62" s="112"/>
      <c r="I62" s="112"/>
      <c r="J62" s="112"/>
      <c r="K62" s="112"/>
    </row>
    <row r="63" spans="1:11" ht="15.75" hidden="1" customHeight="1">
      <c r="A63" s="114"/>
      <c r="B63" s="114"/>
      <c r="C63" s="114"/>
      <c r="D63" s="114"/>
      <c r="E63" s="114"/>
      <c r="F63" s="114"/>
      <c r="G63" s="114"/>
      <c r="H63" s="112"/>
      <c r="I63" s="112"/>
      <c r="J63" s="112"/>
      <c r="K63" s="112"/>
    </row>
    <row r="64" spans="1:11" ht="15" customHeight="1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</row>
    <row r="65" spans="1:11" ht="15.75" customHeight="1">
      <c r="A65" s="351" t="s">
        <v>293</v>
      </c>
      <c r="B65" s="351"/>
      <c r="C65" s="351"/>
      <c r="D65" s="351"/>
      <c r="E65" s="351"/>
      <c r="F65" s="351"/>
      <c r="G65" s="351"/>
      <c r="H65" s="351"/>
      <c r="I65" s="351"/>
      <c r="J65" s="351"/>
      <c r="K65" s="351"/>
    </row>
    <row r="66" spans="1:11" ht="15.75" customHeight="1">
      <c r="A66" s="349"/>
      <c r="B66" s="349"/>
      <c r="C66" s="349"/>
      <c r="D66" s="349"/>
      <c r="E66" s="349"/>
      <c r="F66" s="349"/>
      <c r="G66" s="349"/>
    </row>
    <row r="67" spans="1:11" ht="15.75" customHeight="1">
      <c r="A67" s="349"/>
      <c r="B67" s="349"/>
      <c r="C67" s="349"/>
      <c r="D67" s="349"/>
      <c r="E67" s="349"/>
      <c r="F67" s="349"/>
      <c r="G67" s="349"/>
    </row>
    <row r="68" spans="1:11" ht="15.75" customHeight="1">
      <c r="A68" s="116"/>
      <c r="B68" s="116"/>
      <c r="C68" s="116"/>
      <c r="D68" s="116"/>
      <c r="E68" s="116"/>
      <c r="F68" s="116"/>
      <c r="G68" s="116"/>
    </row>
    <row r="69" spans="1:11" ht="15.75" customHeight="1">
      <c r="A69" s="349" t="s">
        <v>157</v>
      </c>
      <c r="B69" s="349"/>
      <c r="C69" s="349"/>
      <c r="D69" s="349"/>
      <c r="E69" s="349"/>
      <c r="F69" s="349"/>
      <c r="G69" s="349"/>
      <c r="H69" s="349"/>
      <c r="I69" s="349"/>
      <c r="J69" s="349"/>
      <c r="K69" s="349"/>
    </row>
    <row r="70" spans="1:11" ht="15.75" customHeight="1">
      <c r="A70" s="349" t="s">
        <v>16</v>
      </c>
      <c r="B70" s="349"/>
      <c r="C70" s="349"/>
      <c r="D70" s="349"/>
      <c r="E70" s="349"/>
      <c r="F70" s="349"/>
      <c r="G70" s="349"/>
      <c r="H70" s="349"/>
      <c r="I70" s="349"/>
      <c r="J70" s="349"/>
      <c r="K70" s="349"/>
    </row>
    <row r="71" spans="1:11" ht="15.75" customHeight="1">
      <c r="A71" s="349" t="s">
        <v>127</v>
      </c>
      <c r="B71" s="349"/>
      <c r="C71" s="349"/>
      <c r="D71" s="349"/>
      <c r="E71" s="349"/>
      <c r="F71" s="349"/>
      <c r="G71" s="349"/>
      <c r="H71" s="349"/>
      <c r="I71" s="349"/>
      <c r="J71" s="349"/>
      <c r="K71" s="349"/>
    </row>
    <row r="78" spans="1:11" ht="12.75" customHeight="1">
      <c r="J78" s="117"/>
    </row>
  </sheetData>
  <mergeCells count="47">
    <mergeCell ref="A71:K71"/>
    <mergeCell ref="A52:K52"/>
    <mergeCell ref="A65:K65"/>
    <mergeCell ref="A66:G66"/>
    <mergeCell ref="A67:G67"/>
    <mergeCell ref="A69:K69"/>
    <mergeCell ref="A70:K70"/>
    <mergeCell ref="A50:K50"/>
    <mergeCell ref="A37:K37"/>
    <mergeCell ref="A38:K38"/>
    <mergeCell ref="A39:K39"/>
    <mergeCell ref="A40:K40"/>
    <mergeCell ref="A42:K42"/>
    <mergeCell ref="A43:K43"/>
    <mergeCell ref="A44:K44"/>
    <mergeCell ref="A45:K45"/>
    <mergeCell ref="A46:K46"/>
    <mergeCell ref="A47:K47"/>
    <mergeCell ref="A49:K49"/>
    <mergeCell ref="A34:C34"/>
    <mergeCell ref="F34:G34"/>
    <mergeCell ref="I34:J34"/>
    <mergeCell ref="B23:D23"/>
    <mergeCell ref="F23:G23"/>
    <mergeCell ref="J23:K23"/>
    <mergeCell ref="B26:G26"/>
    <mergeCell ref="B27:G27"/>
    <mergeCell ref="A28:I28"/>
    <mergeCell ref="A29:K29"/>
    <mergeCell ref="A31:K31"/>
    <mergeCell ref="A33:B33"/>
    <mergeCell ref="F33:G33"/>
    <mergeCell ref="I33:J33"/>
    <mergeCell ref="B22:H22"/>
    <mergeCell ref="J22:K22"/>
    <mergeCell ref="A11:K11"/>
    <mergeCell ref="A14:K14"/>
    <mergeCell ref="A16:K16"/>
    <mergeCell ref="A17:K17"/>
    <mergeCell ref="A18:K18"/>
    <mergeCell ref="B19:H19"/>
    <mergeCell ref="I19:K19"/>
    <mergeCell ref="B20:D20"/>
    <mergeCell ref="E20:H20"/>
    <mergeCell ref="J20:K20"/>
    <mergeCell ref="B21:H21"/>
    <mergeCell ref="J21:K21"/>
  </mergeCells>
  <printOptions horizontalCentered="1"/>
  <pageMargins left="7.874015748031496E-2" right="7.874015748031496E-2" top="1.3779527559055118" bottom="1.5748031496062993" header="0.31496062992125984" footer="0.31496062992125984"/>
  <pageSetup paperSize="9" scale="65" fitToHeight="2" orientation="portrait" r:id="rId1"/>
  <headerFooter scaleWithDoc="0">
    <oddHeader>&amp;C&amp;G</oddHeader>
    <oddFooter>&amp;C&amp;G</oddFooter>
    <evenHeader>&amp;C&amp;G</evenHeader>
    <evenFooter>&amp;C&amp;G</evenFooter>
  </headerFooter>
  <rowBreaks count="1" manualBreakCount="1">
    <brk id="4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19"/>
  <sheetViews>
    <sheetView showGridLines="0" showWhiteSpace="0" view="pageLayout" zoomScaleNormal="100" zoomScaleSheetLayoutView="100" workbookViewId="0">
      <selection activeCell="A17" sqref="A17:I17"/>
    </sheetView>
  </sheetViews>
  <sheetFormatPr defaultColWidth="9.140625" defaultRowHeight="15"/>
  <cols>
    <col min="1" max="1" width="8.28515625" style="119" customWidth="1"/>
    <col min="2" max="2" width="7" style="119" customWidth="1"/>
    <col min="3" max="3" width="11.42578125" style="119" customWidth="1"/>
    <col min="4" max="4" width="10.140625" style="119" customWidth="1"/>
    <col min="5" max="5" width="9.5703125" style="119" customWidth="1"/>
    <col min="6" max="6" width="17.7109375" style="119" customWidth="1"/>
    <col min="7" max="7" width="16.140625" style="119" customWidth="1"/>
    <col min="8" max="8" width="10.140625" style="119" customWidth="1"/>
    <col min="9" max="9" width="10" style="119" customWidth="1"/>
    <col min="10" max="16384" width="9.140625" style="118"/>
  </cols>
  <sheetData>
    <row r="1" spans="1:9" ht="15" customHeight="1">
      <c r="A1" s="352" t="s">
        <v>328</v>
      </c>
      <c r="B1" s="352"/>
      <c r="C1" s="352"/>
      <c r="D1" s="352"/>
      <c r="E1" s="352"/>
      <c r="F1" s="352"/>
      <c r="G1" s="352"/>
      <c r="H1" s="352"/>
      <c r="I1" s="352"/>
    </row>
    <row r="2" spans="1:9" ht="15.75" customHeight="1">
      <c r="A2" s="352"/>
      <c r="B2" s="352"/>
      <c r="C2" s="352"/>
      <c r="D2" s="352"/>
      <c r="E2" s="352"/>
      <c r="F2" s="352"/>
      <c r="G2" s="352"/>
      <c r="H2" s="352"/>
      <c r="I2" s="352"/>
    </row>
    <row r="3" spans="1:9" ht="13.5" customHeight="1">
      <c r="A3" s="353"/>
      <c r="B3" s="353"/>
      <c r="C3" s="353"/>
      <c r="D3" s="353"/>
      <c r="E3" s="353"/>
      <c r="F3" s="353"/>
      <c r="G3" s="353"/>
      <c r="H3" s="353"/>
      <c r="I3" s="353"/>
    </row>
    <row r="4" spans="1:9" ht="12.75">
      <c r="A4" s="360" t="s">
        <v>327</v>
      </c>
      <c r="B4" s="361"/>
      <c r="C4" s="361"/>
      <c r="D4" s="361"/>
      <c r="E4" s="361"/>
      <c r="F4" s="361"/>
      <c r="G4" s="361"/>
      <c r="H4" s="361"/>
      <c r="I4" s="361"/>
    </row>
    <row r="5" spans="1:9">
      <c r="A5" s="362" t="s">
        <v>344</v>
      </c>
      <c r="B5" s="363"/>
      <c r="C5" s="363"/>
      <c r="D5" s="363"/>
      <c r="E5" s="363"/>
      <c r="F5" s="363"/>
      <c r="G5" s="363"/>
      <c r="H5" s="363"/>
      <c r="I5" s="364"/>
    </row>
    <row r="6" spans="1:9">
      <c r="A6" s="365"/>
      <c r="B6" s="366"/>
      <c r="C6" s="366"/>
      <c r="D6" s="366"/>
      <c r="E6" s="366"/>
      <c r="F6" s="366"/>
      <c r="G6" s="366"/>
      <c r="H6" s="366"/>
      <c r="I6" s="367"/>
    </row>
    <row r="7" spans="1:9">
      <c r="A7" s="246"/>
      <c r="B7" s="247"/>
      <c r="C7" s="247"/>
      <c r="D7" s="247"/>
      <c r="E7" s="247"/>
      <c r="F7" s="247"/>
      <c r="G7" s="247"/>
      <c r="H7" s="247"/>
      <c r="I7" s="248"/>
    </row>
    <row r="8" spans="1:9" ht="45">
      <c r="A8" s="275" t="s">
        <v>133</v>
      </c>
      <c r="B8" s="275" t="s">
        <v>151</v>
      </c>
      <c r="C8" s="368" t="s">
        <v>152</v>
      </c>
      <c r="D8" s="368"/>
      <c r="E8" s="275" t="s">
        <v>158</v>
      </c>
      <c r="F8" s="275" t="s">
        <v>130</v>
      </c>
      <c r="G8" s="275" t="s">
        <v>239</v>
      </c>
      <c r="H8" s="368" t="s">
        <v>240</v>
      </c>
      <c r="I8" s="368"/>
    </row>
    <row r="9" spans="1:9" ht="31.5" customHeight="1">
      <c r="A9" s="276">
        <v>1</v>
      </c>
      <c r="B9" s="275">
        <v>1</v>
      </c>
      <c r="C9" s="368" t="s">
        <v>325</v>
      </c>
      <c r="D9" s="368"/>
      <c r="E9" s="277">
        <v>2</v>
      </c>
      <c r="F9" s="278">
        <f>Copeiro!H126</f>
        <v>0</v>
      </c>
      <c r="G9" s="278">
        <f>F9*E9</f>
        <v>0</v>
      </c>
      <c r="H9" s="369">
        <f>G9*12</f>
        <v>0</v>
      </c>
      <c r="I9" s="369"/>
    </row>
    <row r="10" spans="1:9" ht="15.75">
      <c r="A10" s="357" t="s">
        <v>165</v>
      </c>
      <c r="B10" s="357"/>
      <c r="C10" s="357"/>
      <c r="D10" s="357"/>
      <c r="E10" s="279">
        <f>SUM(E9:E9)</f>
        <v>2</v>
      </c>
      <c r="F10" s="280" t="s">
        <v>128</v>
      </c>
      <c r="G10" s="281">
        <f>SUM(G9:G9)</f>
        <v>0</v>
      </c>
      <c r="H10" s="358">
        <f>SUM(H9:I9)</f>
        <v>0</v>
      </c>
      <c r="I10" s="358"/>
    </row>
    <row r="11" spans="1:9" s="120" customFormat="1" ht="15.75" customHeight="1">
      <c r="A11" s="282"/>
      <c r="B11" s="282"/>
      <c r="C11" s="282"/>
      <c r="D11" s="282"/>
      <c r="E11" s="283"/>
      <c r="F11" s="284"/>
      <c r="G11" s="285"/>
      <c r="H11" s="286"/>
      <c r="I11" s="287"/>
    </row>
    <row r="12" spans="1:9" ht="17.25" customHeight="1">
      <c r="A12" s="359" t="s">
        <v>134</v>
      </c>
      <c r="B12" s="359"/>
      <c r="C12" s="359"/>
      <c r="D12" s="359"/>
      <c r="E12" s="359"/>
      <c r="F12" s="359"/>
      <c r="G12" s="359"/>
      <c r="H12" s="354">
        <f>G10</f>
        <v>0</v>
      </c>
      <c r="I12" s="354"/>
    </row>
    <row r="13" spans="1:9" ht="15.75">
      <c r="A13" s="283"/>
      <c r="B13" s="283"/>
      <c r="C13" s="283"/>
      <c r="D13" s="283"/>
      <c r="E13" s="283"/>
      <c r="F13" s="283"/>
      <c r="G13" s="283"/>
      <c r="H13" s="286"/>
      <c r="I13" s="286"/>
    </row>
    <row r="14" spans="1:9" ht="17.25" customHeight="1">
      <c r="A14" s="359" t="s">
        <v>241</v>
      </c>
      <c r="B14" s="359"/>
      <c r="C14" s="359"/>
      <c r="D14" s="359"/>
      <c r="E14" s="359"/>
      <c r="F14" s="359"/>
      <c r="G14" s="359"/>
      <c r="H14" s="354">
        <f>H10</f>
        <v>0</v>
      </c>
      <c r="I14" s="354"/>
    </row>
    <row r="15" spans="1:9" ht="9.75" customHeight="1">
      <c r="A15" s="121"/>
      <c r="B15" s="121"/>
      <c r="C15" s="121"/>
      <c r="D15" s="121"/>
      <c r="E15" s="121"/>
      <c r="F15" s="121"/>
      <c r="G15" s="121"/>
      <c r="H15" s="121"/>
      <c r="I15" s="121"/>
    </row>
    <row r="17" spans="1:9" ht="15.75">
      <c r="A17" s="355" t="s">
        <v>342</v>
      </c>
      <c r="B17" s="355"/>
      <c r="C17" s="355"/>
      <c r="D17" s="355"/>
      <c r="E17" s="355"/>
      <c r="F17" s="355"/>
      <c r="G17" s="355"/>
      <c r="H17" s="355"/>
      <c r="I17" s="355"/>
    </row>
    <row r="18" spans="1:9" ht="15.75">
      <c r="A18" s="356" t="s">
        <v>343</v>
      </c>
      <c r="B18" s="356"/>
      <c r="C18" s="356"/>
      <c r="D18" s="356"/>
      <c r="E18" s="356"/>
    </row>
    <row r="19" spans="1:9" ht="15.75">
      <c r="A19" s="356"/>
      <c r="B19" s="356"/>
      <c r="C19" s="356"/>
      <c r="D19" s="356"/>
      <c r="E19" s="356"/>
    </row>
  </sheetData>
  <mergeCells count="17">
    <mergeCell ref="A19:E19"/>
    <mergeCell ref="A5:I5"/>
    <mergeCell ref="A6:I6"/>
    <mergeCell ref="C9:D9"/>
    <mergeCell ref="H9:I9"/>
    <mergeCell ref="C8:D8"/>
    <mergeCell ref="H8:I8"/>
    <mergeCell ref="A1:I3"/>
    <mergeCell ref="H12:I12"/>
    <mergeCell ref="A17:I17"/>
    <mergeCell ref="A18:E18"/>
    <mergeCell ref="A10:D10"/>
    <mergeCell ref="H10:I10"/>
    <mergeCell ref="A12:G12"/>
    <mergeCell ref="A14:G14"/>
    <mergeCell ref="H14:I14"/>
    <mergeCell ref="A4:I4"/>
  </mergeCells>
  <printOptions horizontalCentered="1"/>
  <pageMargins left="7.874015748031496E-2" right="7.874015748031496E-2" top="1.5748031496062993" bottom="1.5748031496062993" header="0.31496062992125984" footer="0.31496062992125984"/>
  <pageSetup paperSize="9" orientation="portrait" r:id="rId1"/>
  <headerFooter scaleWithDoc="0"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R968"/>
  <sheetViews>
    <sheetView showGridLines="0" tabSelected="1" zoomScaleNormal="100" zoomScaleSheetLayoutView="100" workbookViewId="0">
      <selection activeCell="G6" sqref="G6:I6"/>
    </sheetView>
  </sheetViews>
  <sheetFormatPr defaultColWidth="0" defaultRowHeight="15" customHeight="1"/>
  <cols>
    <col min="1" max="1" width="3.140625" style="146" customWidth="1"/>
    <col min="2" max="2" width="16.5703125" style="146" customWidth="1"/>
    <col min="3" max="3" width="18.42578125" style="146" customWidth="1"/>
    <col min="4" max="4" width="11.85546875" style="146" customWidth="1"/>
    <col min="5" max="5" width="13.140625" style="146" customWidth="1"/>
    <col min="6" max="6" width="12.140625" style="146" customWidth="1"/>
    <col min="7" max="7" width="16" style="146" customWidth="1"/>
    <col min="8" max="8" width="17.5703125" style="146" customWidth="1"/>
    <col min="9" max="9" width="17" style="146" customWidth="1"/>
    <col min="10" max="10" width="14.42578125" style="147" hidden="1" customWidth="1"/>
    <col min="11" max="11" width="16.5703125" style="147" hidden="1" customWidth="1"/>
    <col min="12" max="12" width="16.28515625" style="146" hidden="1" customWidth="1"/>
    <col min="13" max="14" width="9.140625" style="146" hidden="1" customWidth="1"/>
    <col min="15" max="15" width="11.42578125" style="146" hidden="1" customWidth="1"/>
    <col min="16" max="16" width="9.140625" style="146" hidden="1" customWidth="1"/>
    <col min="17" max="18" width="0" style="146" hidden="1" customWidth="1"/>
    <col min="19" max="16384" width="14.42578125" style="146" hidden="1"/>
  </cols>
  <sheetData>
    <row r="1" spans="1:16" ht="21" customHeight="1">
      <c r="A1" s="379" t="s">
        <v>126</v>
      </c>
      <c r="B1" s="380"/>
      <c r="C1" s="380"/>
      <c r="D1" s="380"/>
      <c r="E1" s="380"/>
      <c r="F1" s="380"/>
      <c r="G1" s="380"/>
      <c r="H1" s="380"/>
      <c r="I1" s="380"/>
      <c r="J1" s="148"/>
      <c r="L1" s="149"/>
      <c r="M1" s="149"/>
      <c r="N1" s="149"/>
    </row>
    <row r="2" spans="1:16" ht="15" customHeight="1">
      <c r="A2" s="381"/>
      <c r="B2" s="382"/>
      <c r="C2" s="382"/>
      <c r="D2" s="382"/>
      <c r="E2" s="382"/>
      <c r="F2" s="382"/>
      <c r="G2" s="382"/>
      <c r="H2" s="382"/>
      <c r="I2" s="382"/>
      <c r="J2" s="150"/>
      <c r="L2" s="149"/>
      <c r="M2" s="149"/>
      <c r="N2" s="149"/>
    </row>
    <row r="3" spans="1:16" ht="15" customHeight="1">
      <c r="A3" s="383" t="s">
        <v>49</v>
      </c>
      <c r="B3" s="382"/>
      <c r="C3" s="382"/>
      <c r="D3" s="382"/>
      <c r="E3" s="382"/>
      <c r="F3" s="382"/>
      <c r="G3" s="382"/>
      <c r="H3" s="382"/>
      <c r="I3" s="382"/>
      <c r="J3" s="150"/>
      <c r="L3" s="149"/>
      <c r="M3" s="149"/>
      <c r="N3" s="149"/>
    </row>
    <row r="4" spans="1:16" ht="15" customHeight="1">
      <c r="A4" s="288" t="s">
        <v>28</v>
      </c>
      <c r="B4" s="373" t="s">
        <v>50</v>
      </c>
      <c r="C4" s="374"/>
      <c r="D4" s="374"/>
      <c r="E4" s="374"/>
      <c r="F4" s="374"/>
      <c r="G4" s="375" t="s">
        <v>329</v>
      </c>
      <c r="H4" s="376"/>
      <c r="I4" s="376"/>
      <c r="J4" s="153"/>
      <c r="L4" s="149"/>
      <c r="M4" s="149"/>
      <c r="N4" s="149"/>
    </row>
    <row r="5" spans="1:16" ht="15" customHeight="1">
      <c r="A5" s="288" t="s">
        <v>29</v>
      </c>
      <c r="B5" s="373" t="s">
        <v>51</v>
      </c>
      <c r="C5" s="374"/>
      <c r="D5" s="374"/>
      <c r="E5" s="374"/>
      <c r="F5" s="374"/>
      <c r="G5" s="377" t="s">
        <v>135</v>
      </c>
      <c r="H5" s="374"/>
      <c r="I5" s="374"/>
      <c r="J5" s="153"/>
      <c r="L5" s="149"/>
      <c r="M5" s="149"/>
      <c r="N5" s="149"/>
    </row>
    <row r="6" spans="1:16">
      <c r="A6" s="288" t="s">
        <v>30</v>
      </c>
      <c r="B6" s="373" t="s">
        <v>52</v>
      </c>
      <c r="C6" s="374"/>
      <c r="D6" s="374"/>
      <c r="E6" s="374"/>
      <c r="F6" s="374"/>
      <c r="G6" s="378" t="s">
        <v>339</v>
      </c>
      <c r="H6" s="376"/>
      <c r="I6" s="376"/>
      <c r="J6" s="152"/>
      <c r="L6" s="149"/>
      <c r="M6" s="149"/>
      <c r="N6" s="149"/>
    </row>
    <row r="7" spans="1:16" ht="15" customHeight="1">
      <c r="A7" s="288" t="s">
        <v>35</v>
      </c>
      <c r="B7" s="289" t="s">
        <v>31</v>
      </c>
      <c r="C7" s="289"/>
      <c r="D7" s="289"/>
      <c r="E7" s="289"/>
      <c r="F7" s="289"/>
      <c r="G7" s="388">
        <v>12</v>
      </c>
      <c r="H7" s="374"/>
      <c r="I7" s="374"/>
      <c r="J7" s="152"/>
      <c r="L7" s="149"/>
      <c r="M7" s="149"/>
      <c r="N7" s="149"/>
    </row>
    <row r="8" spans="1:16" ht="15" customHeight="1">
      <c r="A8" s="389" t="s">
        <v>340</v>
      </c>
      <c r="B8" s="390"/>
      <c r="C8" s="390"/>
      <c r="D8" s="390"/>
      <c r="E8" s="390"/>
      <c r="F8" s="390"/>
      <c r="G8" s="390"/>
      <c r="H8" s="390"/>
      <c r="I8" s="391"/>
      <c r="J8" s="152"/>
      <c r="L8" s="149"/>
      <c r="M8" s="149"/>
      <c r="N8" s="149"/>
    </row>
    <row r="9" spans="1:16" ht="15" customHeight="1">
      <c r="A9" s="392" t="s">
        <v>53</v>
      </c>
      <c r="B9" s="385"/>
      <c r="C9" s="385"/>
      <c r="D9" s="385"/>
      <c r="E9" s="385"/>
      <c r="F9" s="385"/>
      <c r="G9" s="385"/>
      <c r="H9" s="385"/>
      <c r="I9" s="385"/>
      <c r="J9" s="152"/>
      <c r="L9" s="149"/>
      <c r="M9" s="149"/>
      <c r="N9" s="149"/>
    </row>
    <row r="10" spans="1:16" ht="15" customHeight="1">
      <c r="A10" s="290">
        <v>1</v>
      </c>
      <c r="B10" s="384" t="s">
        <v>54</v>
      </c>
      <c r="C10" s="385"/>
      <c r="D10" s="385"/>
      <c r="E10" s="385"/>
      <c r="F10" s="385"/>
      <c r="G10" s="385"/>
      <c r="H10" s="386" t="s">
        <v>55</v>
      </c>
      <c r="I10" s="385"/>
      <c r="J10" s="152"/>
      <c r="L10" s="149"/>
      <c r="M10" s="149"/>
      <c r="N10" s="149"/>
    </row>
    <row r="11" spans="1:16" ht="15" customHeight="1">
      <c r="A11" s="290">
        <v>2</v>
      </c>
      <c r="B11" s="384" t="s">
        <v>56</v>
      </c>
      <c r="C11" s="385"/>
      <c r="D11" s="385"/>
      <c r="E11" s="385"/>
      <c r="F11" s="385"/>
      <c r="G11" s="385"/>
      <c r="H11" s="386">
        <v>1</v>
      </c>
      <c r="I11" s="385"/>
      <c r="J11" s="152"/>
      <c r="L11" s="149"/>
      <c r="M11" s="149"/>
      <c r="N11" s="149"/>
      <c r="O11" s="149"/>
      <c r="P11" s="149"/>
    </row>
    <row r="12" spans="1:16" ht="15" customHeight="1">
      <c r="A12" s="290">
        <v>3</v>
      </c>
      <c r="B12" s="291" t="s">
        <v>57</v>
      </c>
      <c r="C12" s="387" t="str">
        <f>Resumo!C9</f>
        <v>Copeiragem</v>
      </c>
      <c r="D12" s="387"/>
      <c r="E12" s="387"/>
      <c r="F12" s="387"/>
      <c r="G12" s="387"/>
      <c r="H12" s="387"/>
      <c r="I12" s="387"/>
      <c r="J12" s="152"/>
      <c r="L12" s="149"/>
      <c r="M12" s="149"/>
      <c r="N12" s="149"/>
      <c r="O12" s="149"/>
      <c r="P12" s="149"/>
    </row>
    <row r="13" spans="1:16" ht="15" customHeight="1">
      <c r="A13" s="381"/>
      <c r="B13" s="382"/>
      <c r="C13" s="382"/>
      <c r="D13" s="382"/>
      <c r="E13" s="382"/>
      <c r="F13" s="382"/>
      <c r="G13" s="382"/>
      <c r="H13" s="382"/>
      <c r="I13" s="382"/>
      <c r="J13" s="152"/>
      <c r="L13" s="149"/>
      <c r="M13" s="149"/>
      <c r="N13" s="149"/>
      <c r="O13" s="149"/>
      <c r="P13" s="149"/>
    </row>
    <row r="14" spans="1:16" ht="15" customHeight="1">
      <c r="A14" s="383" t="s">
        <v>58</v>
      </c>
      <c r="B14" s="382"/>
      <c r="C14" s="382"/>
      <c r="D14" s="382"/>
      <c r="E14" s="382"/>
      <c r="F14" s="382"/>
      <c r="G14" s="382"/>
      <c r="H14" s="382"/>
      <c r="I14" s="382"/>
      <c r="J14" s="148"/>
      <c r="L14" s="149"/>
      <c r="M14" s="149"/>
      <c r="N14" s="149"/>
      <c r="O14" s="149"/>
      <c r="P14" s="149"/>
    </row>
    <row r="15" spans="1:16" ht="15" customHeight="1">
      <c r="A15" s="381"/>
      <c r="B15" s="382"/>
      <c r="C15" s="382"/>
      <c r="D15" s="382"/>
      <c r="E15" s="382"/>
      <c r="F15" s="382"/>
      <c r="G15" s="382"/>
      <c r="H15" s="382"/>
      <c r="I15" s="382"/>
      <c r="J15" s="152"/>
      <c r="L15" s="149"/>
      <c r="M15" s="149"/>
      <c r="N15" s="149"/>
      <c r="O15" s="149"/>
      <c r="P15" s="149"/>
    </row>
    <row r="16" spans="1:16" ht="15" customHeight="1">
      <c r="A16" s="403" t="s">
        <v>59</v>
      </c>
      <c r="B16" s="404"/>
      <c r="C16" s="404"/>
      <c r="D16" s="404"/>
      <c r="E16" s="404"/>
      <c r="F16" s="404"/>
      <c r="G16" s="404"/>
      <c r="H16" s="404"/>
      <c r="I16" s="404"/>
      <c r="J16" s="154"/>
      <c r="L16" s="149"/>
      <c r="M16" s="149"/>
      <c r="N16" s="149"/>
      <c r="O16" s="149"/>
      <c r="P16" s="149"/>
    </row>
    <row r="17" spans="1:16" ht="15" customHeight="1">
      <c r="A17" s="405" t="s">
        <v>60</v>
      </c>
      <c r="B17" s="406"/>
      <c r="C17" s="406"/>
      <c r="D17" s="406"/>
      <c r="E17" s="406"/>
      <c r="F17" s="406"/>
      <c r="G17" s="406"/>
      <c r="H17" s="406"/>
      <c r="I17" s="407"/>
      <c r="J17" s="154"/>
      <c r="L17" s="149"/>
      <c r="M17" s="149"/>
      <c r="N17" s="149"/>
      <c r="O17" s="149"/>
      <c r="P17" s="149"/>
    </row>
    <row r="18" spans="1:16">
      <c r="A18" s="155">
        <v>1</v>
      </c>
      <c r="B18" s="393" t="s">
        <v>61</v>
      </c>
      <c r="C18" s="394"/>
      <c r="D18" s="394"/>
      <c r="E18" s="394"/>
      <c r="F18" s="394"/>
      <c r="G18" s="395"/>
      <c r="H18" s="396" t="s">
        <v>264</v>
      </c>
      <c r="I18" s="397"/>
      <c r="J18" s="154"/>
      <c r="L18" s="149"/>
      <c r="M18" s="149"/>
      <c r="N18" s="149"/>
      <c r="O18" s="149"/>
      <c r="P18" s="149"/>
    </row>
    <row r="19" spans="1:16">
      <c r="A19" s="155">
        <v>2</v>
      </c>
      <c r="B19" s="398" t="s">
        <v>62</v>
      </c>
      <c r="C19" s="399"/>
      <c r="D19" s="399"/>
      <c r="E19" s="399"/>
      <c r="F19" s="399"/>
      <c r="G19" s="400"/>
      <c r="H19" s="396" t="s">
        <v>265</v>
      </c>
      <c r="I19" s="397"/>
      <c r="J19" s="154"/>
      <c r="L19" s="149"/>
      <c r="M19" s="149"/>
      <c r="N19" s="149"/>
      <c r="O19" s="149"/>
      <c r="P19" s="149"/>
    </row>
    <row r="20" spans="1:16" ht="15" customHeight="1">
      <c r="A20" s="155">
        <v>3</v>
      </c>
      <c r="B20" s="398" t="s">
        <v>32</v>
      </c>
      <c r="C20" s="399"/>
      <c r="D20" s="399"/>
      <c r="E20" s="399"/>
      <c r="F20" s="399"/>
      <c r="G20" s="400"/>
      <c r="H20" s="401"/>
      <c r="I20" s="402"/>
      <c r="J20" s="156"/>
      <c r="L20" s="149"/>
      <c r="M20" s="149"/>
      <c r="N20" s="149"/>
      <c r="O20" s="149"/>
      <c r="P20" s="149"/>
    </row>
    <row r="21" spans="1:16" ht="15" customHeight="1">
      <c r="A21" s="155">
        <v>4</v>
      </c>
      <c r="B21" s="398" t="s">
        <v>63</v>
      </c>
      <c r="C21" s="399"/>
      <c r="D21" s="399"/>
      <c r="E21" s="399"/>
      <c r="F21" s="399"/>
      <c r="G21" s="400"/>
      <c r="H21" s="396" t="s">
        <v>264</v>
      </c>
      <c r="I21" s="397"/>
      <c r="J21" s="157"/>
      <c r="L21" s="149"/>
      <c r="M21" s="149"/>
      <c r="N21" s="149"/>
      <c r="O21" s="149"/>
      <c r="P21" s="149"/>
    </row>
    <row r="22" spans="1:16" ht="15" customHeight="1">
      <c r="A22" s="155">
        <v>5</v>
      </c>
      <c r="B22" s="398" t="s">
        <v>64</v>
      </c>
      <c r="C22" s="399"/>
      <c r="D22" s="399"/>
      <c r="E22" s="399"/>
      <c r="F22" s="399"/>
      <c r="G22" s="400"/>
      <c r="H22" s="417" t="s">
        <v>323</v>
      </c>
      <c r="I22" s="400"/>
      <c r="J22" s="157"/>
      <c r="L22" s="149"/>
      <c r="M22" s="149"/>
      <c r="N22" s="149"/>
      <c r="O22" s="149"/>
      <c r="P22" s="149"/>
    </row>
    <row r="23" spans="1:16" ht="15" customHeight="1">
      <c r="A23" s="418"/>
      <c r="B23" s="419"/>
      <c r="C23" s="419"/>
      <c r="D23" s="419"/>
      <c r="E23" s="419"/>
      <c r="F23" s="419"/>
      <c r="G23" s="419"/>
      <c r="H23" s="419"/>
      <c r="I23" s="419"/>
      <c r="J23" s="152"/>
      <c r="L23" s="149"/>
      <c r="M23" s="149"/>
      <c r="N23" s="149"/>
      <c r="O23" s="149"/>
      <c r="P23" s="149"/>
    </row>
    <row r="24" spans="1:16" ht="15" customHeight="1">
      <c r="A24" s="420" t="s">
        <v>65</v>
      </c>
      <c r="B24" s="406"/>
      <c r="C24" s="406"/>
      <c r="D24" s="406"/>
      <c r="E24" s="406"/>
      <c r="F24" s="406"/>
      <c r="G24" s="406"/>
      <c r="H24" s="406"/>
      <c r="I24" s="407"/>
      <c r="J24" s="154"/>
      <c r="L24" s="149"/>
      <c r="M24" s="149"/>
      <c r="N24" s="149"/>
      <c r="P24" s="149"/>
    </row>
    <row r="25" spans="1:16" ht="15" customHeight="1">
      <c r="A25" s="158">
        <v>1</v>
      </c>
      <c r="B25" s="408" t="s">
        <v>33</v>
      </c>
      <c r="C25" s="409"/>
      <c r="D25" s="409"/>
      <c r="E25" s="409"/>
      <c r="F25" s="409"/>
      <c r="G25" s="410"/>
      <c r="H25" s="411" t="s">
        <v>34</v>
      </c>
      <c r="I25" s="410"/>
      <c r="J25" s="159"/>
      <c r="L25" s="149"/>
      <c r="M25" s="149"/>
      <c r="N25" s="149"/>
      <c r="P25" s="149"/>
    </row>
    <row r="26" spans="1:16" ht="15" customHeight="1">
      <c r="A26" s="160" t="s">
        <v>28</v>
      </c>
      <c r="B26" s="412" t="s">
        <v>66</v>
      </c>
      <c r="C26" s="413"/>
      <c r="D26" s="413"/>
      <c r="E26" s="413"/>
      <c r="F26" s="413"/>
      <c r="G26" s="414"/>
      <c r="H26" s="415">
        <f>H20</f>
        <v>0</v>
      </c>
      <c r="I26" s="416"/>
      <c r="J26" s="161"/>
      <c r="L26" s="149"/>
      <c r="M26" s="149"/>
      <c r="N26" s="149"/>
      <c r="P26" s="149"/>
    </row>
    <row r="27" spans="1:16" ht="15" customHeight="1">
      <c r="A27" s="421" t="s">
        <v>67</v>
      </c>
      <c r="B27" s="409"/>
      <c r="C27" s="409"/>
      <c r="D27" s="409"/>
      <c r="E27" s="409"/>
      <c r="F27" s="409"/>
      <c r="G27" s="410"/>
      <c r="H27" s="422">
        <f>SUM(H26:I26)</f>
        <v>0</v>
      </c>
      <c r="I27" s="423"/>
      <c r="J27" s="166"/>
      <c r="L27" s="149"/>
      <c r="M27" s="149"/>
      <c r="N27" s="149"/>
      <c r="P27" s="149"/>
    </row>
    <row r="28" spans="1:16" ht="15" customHeight="1">
      <c r="A28" s="418"/>
      <c r="B28" s="419"/>
      <c r="C28" s="419"/>
      <c r="D28" s="419"/>
      <c r="E28" s="419"/>
      <c r="F28" s="419"/>
      <c r="G28" s="419"/>
      <c r="H28" s="419"/>
      <c r="I28" s="419"/>
      <c r="J28" s="152"/>
      <c r="L28" s="149"/>
      <c r="M28" s="149"/>
      <c r="N28" s="149"/>
      <c r="P28" s="149"/>
    </row>
    <row r="29" spans="1:16" ht="15" customHeight="1">
      <c r="A29" s="420" t="s">
        <v>68</v>
      </c>
      <c r="B29" s="406"/>
      <c r="C29" s="406"/>
      <c r="D29" s="406"/>
      <c r="E29" s="406"/>
      <c r="F29" s="406"/>
      <c r="G29" s="406"/>
      <c r="H29" s="406"/>
      <c r="I29" s="407"/>
      <c r="J29" s="152"/>
      <c r="L29" s="149"/>
      <c r="M29" s="149"/>
      <c r="N29" s="149"/>
      <c r="P29" s="149"/>
    </row>
    <row r="30" spans="1:16" ht="15" customHeight="1">
      <c r="A30" s="408" t="s">
        <v>69</v>
      </c>
      <c r="B30" s="409"/>
      <c r="C30" s="409"/>
      <c r="D30" s="409"/>
      <c r="E30" s="409"/>
      <c r="F30" s="409"/>
      <c r="G30" s="409"/>
      <c r="H30" s="409"/>
      <c r="I30" s="410"/>
      <c r="J30" s="152"/>
      <c r="L30" s="149"/>
      <c r="M30" s="149"/>
      <c r="N30" s="149"/>
      <c r="P30" s="149"/>
    </row>
    <row r="31" spans="1:16" ht="15" customHeight="1">
      <c r="A31" s="167" t="s">
        <v>27</v>
      </c>
      <c r="B31" s="408" t="s">
        <v>70</v>
      </c>
      <c r="C31" s="409"/>
      <c r="D31" s="409"/>
      <c r="E31" s="409"/>
      <c r="F31" s="409"/>
      <c r="G31" s="410"/>
      <c r="H31" s="167" t="s">
        <v>71</v>
      </c>
      <c r="I31" s="167" t="s">
        <v>34</v>
      </c>
      <c r="J31" s="152"/>
      <c r="L31" s="149"/>
      <c r="M31" s="149"/>
      <c r="N31" s="149"/>
      <c r="P31" s="149"/>
    </row>
    <row r="32" spans="1:16" ht="15" customHeight="1">
      <c r="A32" s="160" t="s">
        <v>28</v>
      </c>
      <c r="B32" s="425" t="s">
        <v>159</v>
      </c>
      <c r="C32" s="413"/>
      <c r="D32" s="413"/>
      <c r="E32" s="413"/>
      <c r="F32" s="413"/>
      <c r="G32" s="414"/>
      <c r="H32" s="169">
        <v>8.3299999999999999E-2</v>
      </c>
      <c r="I32" s="249">
        <f>H32*H27</f>
        <v>0</v>
      </c>
      <c r="J32" s="152"/>
      <c r="L32" s="149"/>
      <c r="M32" s="149"/>
      <c r="N32" s="149"/>
      <c r="P32" s="149"/>
    </row>
    <row r="33" spans="1:16" ht="15" customHeight="1">
      <c r="A33" s="160" t="s">
        <v>29</v>
      </c>
      <c r="B33" s="425" t="s">
        <v>136</v>
      </c>
      <c r="C33" s="413"/>
      <c r="D33" s="413"/>
      <c r="E33" s="413"/>
      <c r="F33" s="413"/>
      <c r="G33" s="414"/>
      <c r="H33" s="170">
        <v>0.121</v>
      </c>
      <c r="I33" s="249">
        <f>H33*H27</f>
        <v>0</v>
      </c>
      <c r="J33" s="152"/>
      <c r="L33" s="149"/>
      <c r="M33" s="149"/>
      <c r="N33" s="149"/>
      <c r="P33" s="149"/>
    </row>
    <row r="34" spans="1:16" ht="15" customHeight="1">
      <c r="A34" s="421" t="s">
        <v>72</v>
      </c>
      <c r="B34" s="409"/>
      <c r="C34" s="409"/>
      <c r="D34" s="409"/>
      <c r="E34" s="409"/>
      <c r="F34" s="409"/>
      <c r="G34" s="409"/>
      <c r="H34" s="171">
        <f>SUM(H32:H33)</f>
        <v>0.20430000000000001</v>
      </c>
      <c r="I34" s="250">
        <f>SUM(I32:I33)</f>
        <v>0</v>
      </c>
      <c r="J34" s="152"/>
      <c r="L34" s="149"/>
      <c r="M34" s="149"/>
      <c r="N34" s="149"/>
      <c r="P34" s="149"/>
    </row>
    <row r="35" spans="1:16" ht="15" customHeight="1">
      <c r="A35" s="424"/>
      <c r="B35" s="413"/>
      <c r="C35" s="413"/>
      <c r="D35" s="413"/>
      <c r="E35" s="413"/>
      <c r="F35" s="413"/>
      <c r="G35" s="413"/>
      <c r="H35" s="404"/>
      <c r="I35" s="413"/>
      <c r="J35" s="152"/>
      <c r="L35" s="149"/>
      <c r="M35" s="149"/>
      <c r="N35" s="149"/>
      <c r="P35" s="149"/>
    </row>
    <row r="36" spans="1:16" ht="15" customHeight="1">
      <c r="A36" s="408" t="s">
        <v>73</v>
      </c>
      <c r="B36" s="409"/>
      <c r="C36" s="409"/>
      <c r="D36" s="409"/>
      <c r="E36" s="409"/>
      <c r="F36" s="409"/>
      <c r="G36" s="409"/>
      <c r="H36" s="409"/>
      <c r="I36" s="410"/>
      <c r="J36" s="152"/>
      <c r="L36" s="149"/>
      <c r="M36" s="149"/>
      <c r="N36" s="149"/>
    </row>
    <row r="37" spans="1:16" ht="15" customHeight="1">
      <c r="A37" s="167" t="s">
        <v>74</v>
      </c>
      <c r="B37" s="408" t="s">
        <v>75</v>
      </c>
      <c r="C37" s="409"/>
      <c r="D37" s="409"/>
      <c r="E37" s="409"/>
      <c r="F37" s="409"/>
      <c r="G37" s="410"/>
      <c r="H37" s="167" t="s">
        <v>71</v>
      </c>
      <c r="I37" s="167" t="s">
        <v>34</v>
      </c>
      <c r="J37" s="152"/>
      <c r="L37" s="149"/>
      <c r="M37" s="149"/>
      <c r="N37" s="149"/>
    </row>
    <row r="38" spans="1:16" ht="15" customHeight="1">
      <c r="A38" s="160" t="s">
        <v>28</v>
      </c>
      <c r="B38" s="425" t="s">
        <v>1</v>
      </c>
      <c r="C38" s="413"/>
      <c r="D38" s="413"/>
      <c r="E38" s="413"/>
      <c r="F38" s="413"/>
      <c r="G38" s="414"/>
      <c r="H38" s="293">
        <v>0.2</v>
      </c>
      <c r="I38" s="251">
        <f>H38*($H$27+$I$34)</f>
        <v>0</v>
      </c>
      <c r="J38" s="152"/>
      <c r="L38" s="149"/>
      <c r="M38" s="149"/>
      <c r="N38" s="149"/>
    </row>
    <row r="39" spans="1:16" ht="15" customHeight="1">
      <c r="A39" s="160" t="s">
        <v>29</v>
      </c>
      <c r="B39" s="425" t="s">
        <v>43</v>
      </c>
      <c r="C39" s="413"/>
      <c r="D39" s="413"/>
      <c r="E39" s="413"/>
      <c r="F39" s="413"/>
      <c r="G39" s="414"/>
      <c r="H39" s="293">
        <v>2.5000000000000001E-2</v>
      </c>
      <c r="I39" s="251">
        <f t="shared" ref="I39:I45" si="0">H39*($H$27+$I$34)</f>
        <v>0</v>
      </c>
      <c r="J39" s="152"/>
      <c r="L39" s="149"/>
      <c r="M39" s="149"/>
      <c r="N39" s="149"/>
    </row>
    <row r="40" spans="1:16" ht="15" customHeight="1">
      <c r="A40" s="160" t="s">
        <v>30</v>
      </c>
      <c r="B40" s="425" t="s">
        <v>76</v>
      </c>
      <c r="C40" s="413"/>
      <c r="D40" s="413"/>
      <c r="E40" s="413"/>
      <c r="F40" s="413"/>
      <c r="G40" s="414"/>
      <c r="H40" s="173">
        <v>0.06</v>
      </c>
      <c r="I40" s="251">
        <f t="shared" si="0"/>
        <v>0</v>
      </c>
      <c r="J40" s="152"/>
      <c r="L40" s="149"/>
      <c r="M40" s="149"/>
      <c r="N40" s="149"/>
    </row>
    <row r="41" spans="1:16" ht="15" customHeight="1">
      <c r="A41" s="160" t="s">
        <v>35</v>
      </c>
      <c r="B41" s="425" t="s">
        <v>77</v>
      </c>
      <c r="C41" s="413"/>
      <c r="D41" s="413"/>
      <c r="E41" s="413"/>
      <c r="F41" s="413"/>
      <c r="G41" s="414"/>
      <c r="H41" s="293">
        <v>1.4999999999999999E-2</v>
      </c>
      <c r="I41" s="251">
        <f t="shared" si="0"/>
        <v>0</v>
      </c>
      <c r="J41" s="152"/>
      <c r="L41" s="149"/>
      <c r="M41" s="149"/>
      <c r="N41" s="149"/>
    </row>
    <row r="42" spans="1:16" ht="15" customHeight="1">
      <c r="A42" s="160" t="s">
        <v>36</v>
      </c>
      <c r="B42" s="425" t="s">
        <v>42</v>
      </c>
      <c r="C42" s="413"/>
      <c r="D42" s="413"/>
      <c r="E42" s="413"/>
      <c r="F42" s="413"/>
      <c r="G42" s="414"/>
      <c r="H42" s="294">
        <v>0.01</v>
      </c>
      <c r="I42" s="251">
        <f t="shared" si="0"/>
        <v>0</v>
      </c>
      <c r="J42" s="152"/>
      <c r="L42" s="149"/>
      <c r="M42" s="149"/>
      <c r="N42" s="149"/>
    </row>
    <row r="43" spans="1:16" ht="15" customHeight="1">
      <c r="A43" s="160" t="s">
        <v>37</v>
      </c>
      <c r="B43" s="425" t="s">
        <v>4</v>
      </c>
      <c r="C43" s="413"/>
      <c r="D43" s="413"/>
      <c r="E43" s="413"/>
      <c r="F43" s="413"/>
      <c r="G43" s="414"/>
      <c r="H43" s="293">
        <v>6.0000000000000001E-3</v>
      </c>
      <c r="I43" s="251">
        <f t="shared" si="0"/>
        <v>0</v>
      </c>
      <c r="J43" s="152"/>
      <c r="L43" s="149"/>
      <c r="M43" s="149"/>
      <c r="N43" s="149"/>
    </row>
    <row r="44" spans="1:16" ht="15" customHeight="1">
      <c r="A44" s="160" t="s">
        <v>38</v>
      </c>
      <c r="B44" s="425" t="s">
        <v>2</v>
      </c>
      <c r="C44" s="413"/>
      <c r="D44" s="413"/>
      <c r="E44" s="413"/>
      <c r="F44" s="413"/>
      <c r="G44" s="414"/>
      <c r="H44" s="293">
        <v>2E-3</v>
      </c>
      <c r="I44" s="251">
        <f t="shared" si="0"/>
        <v>0</v>
      </c>
      <c r="J44" s="152"/>
      <c r="L44" s="149"/>
      <c r="M44" s="149"/>
      <c r="N44" s="149"/>
    </row>
    <row r="45" spans="1:16" ht="15" customHeight="1">
      <c r="A45" s="160" t="s">
        <v>39</v>
      </c>
      <c r="B45" s="425" t="s">
        <v>3</v>
      </c>
      <c r="C45" s="413"/>
      <c r="D45" s="413"/>
      <c r="E45" s="413"/>
      <c r="F45" s="413"/>
      <c r="G45" s="414"/>
      <c r="H45" s="294">
        <v>0.08</v>
      </c>
      <c r="I45" s="251">
        <f t="shared" si="0"/>
        <v>0</v>
      </c>
      <c r="J45" s="152"/>
      <c r="L45" s="149"/>
      <c r="M45" s="149"/>
      <c r="N45" s="149"/>
    </row>
    <row r="46" spans="1:16" ht="15" customHeight="1">
      <c r="A46" s="421" t="s">
        <v>44</v>
      </c>
      <c r="B46" s="409"/>
      <c r="C46" s="409"/>
      <c r="D46" s="409"/>
      <c r="E46" s="409"/>
      <c r="F46" s="409"/>
      <c r="G46" s="410"/>
      <c r="H46" s="174">
        <f t="shared" ref="H46" si="1">SUM(H38:H45)</f>
        <v>0.39800000000000002</v>
      </c>
      <c r="I46" s="252">
        <f>SUM(I38:I45)</f>
        <v>0</v>
      </c>
      <c r="J46" s="152"/>
      <c r="K46" s="175"/>
      <c r="L46" s="149"/>
      <c r="M46" s="149"/>
      <c r="N46" s="149"/>
    </row>
    <row r="47" spans="1:16" ht="15" customHeight="1">
      <c r="A47" s="424"/>
      <c r="B47" s="413"/>
      <c r="C47" s="413"/>
      <c r="D47" s="413"/>
      <c r="E47" s="413"/>
      <c r="F47" s="413"/>
      <c r="G47" s="413"/>
      <c r="H47" s="413"/>
      <c r="I47" s="413"/>
      <c r="J47" s="152"/>
      <c r="L47" s="149"/>
      <c r="M47" s="149"/>
      <c r="N47" s="149"/>
    </row>
    <row r="48" spans="1:16" ht="15" customHeight="1">
      <c r="A48" s="421" t="s">
        <v>78</v>
      </c>
      <c r="B48" s="409"/>
      <c r="C48" s="409"/>
      <c r="D48" s="409"/>
      <c r="E48" s="409"/>
      <c r="F48" s="409"/>
      <c r="G48" s="409"/>
      <c r="H48" s="409"/>
      <c r="I48" s="410"/>
      <c r="J48" s="152"/>
      <c r="L48" s="149"/>
      <c r="M48" s="149"/>
      <c r="N48" s="149"/>
    </row>
    <row r="49" spans="1:16" ht="15" customHeight="1">
      <c r="A49" s="167" t="s">
        <v>79</v>
      </c>
      <c r="B49" s="408" t="s">
        <v>40</v>
      </c>
      <c r="C49" s="409"/>
      <c r="D49" s="409"/>
      <c r="E49" s="409"/>
      <c r="F49" s="409"/>
      <c r="G49" s="410"/>
      <c r="H49" s="421" t="s">
        <v>34</v>
      </c>
      <c r="I49" s="410"/>
      <c r="J49" s="176"/>
      <c r="L49" s="149"/>
      <c r="M49" s="149"/>
      <c r="N49" s="149"/>
    </row>
    <row r="50" spans="1:16" s="180" customFormat="1" ht="15" customHeight="1">
      <c r="A50" s="429" t="s">
        <v>28</v>
      </c>
      <c r="B50" s="431" t="s">
        <v>80</v>
      </c>
      <c r="C50" s="155" t="s">
        <v>81</v>
      </c>
      <c r="D50" s="155" t="s">
        <v>0</v>
      </c>
      <c r="E50" s="155" t="s">
        <v>82</v>
      </c>
      <c r="F50" s="155" t="s">
        <v>83</v>
      </c>
      <c r="G50" s="155" t="s">
        <v>248</v>
      </c>
      <c r="H50" s="433">
        <f>IF(C51="N",0,(D51*E51*F51)-G51)</f>
        <v>0</v>
      </c>
      <c r="I50" s="434"/>
      <c r="J50" s="177"/>
      <c r="K50" s="178"/>
      <c r="L50" s="179"/>
      <c r="M50" s="179"/>
      <c r="N50" s="179"/>
    </row>
    <row r="51" spans="1:16" s="180" customFormat="1" ht="15" customHeight="1">
      <c r="A51" s="430"/>
      <c r="B51" s="432"/>
      <c r="C51" s="155" t="s">
        <v>84</v>
      </c>
      <c r="D51" s="253"/>
      <c r="E51" s="155">
        <v>2</v>
      </c>
      <c r="F51" s="181">
        <v>22</v>
      </c>
      <c r="G51" s="255">
        <f>H26*6%</f>
        <v>0</v>
      </c>
      <c r="H51" s="435">
        <f>D51*E51*F51-(G51)</f>
        <v>0</v>
      </c>
      <c r="I51" s="436"/>
      <c r="J51" s="177"/>
      <c r="K51" s="178"/>
      <c r="L51" s="179"/>
      <c r="M51" s="179"/>
      <c r="N51" s="179"/>
    </row>
    <row r="52" spans="1:16" s="180" customFormat="1" ht="15" customHeight="1">
      <c r="A52" s="437" t="s">
        <v>29</v>
      </c>
      <c r="B52" s="439" t="s">
        <v>85</v>
      </c>
      <c r="C52" s="440"/>
      <c r="D52" s="182" t="s">
        <v>81</v>
      </c>
      <c r="E52" s="182" t="s">
        <v>0</v>
      </c>
      <c r="F52" s="182" t="s">
        <v>83</v>
      </c>
      <c r="G52" s="182" t="s">
        <v>249</v>
      </c>
      <c r="H52" s="443">
        <f>(E53-G53)*F53</f>
        <v>0</v>
      </c>
      <c r="I52" s="444"/>
      <c r="J52" s="177"/>
      <c r="K52" s="178"/>
      <c r="L52" s="179"/>
      <c r="M52" s="179"/>
      <c r="N52" s="179"/>
    </row>
    <row r="53" spans="1:16" s="180" customFormat="1" ht="15" customHeight="1">
      <c r="A53" s="438"/>
      <c r="B53" s="441"/>
      <c r="C53" s="442"/>
      <c r="D53" s="182" t="s">
        <v>84</v>
      </c>
      <c r="E53" s="254"/>
      <c r="F53" s="182">
        <f>F51</f>
        <v>22</v>
      </c>
      <c r="G53" s="256">
        <v>0</v>
      </c>
      <c r="H53" s="445"/>
      <c r="I53" s="446"/>
      <c r="J53" s="177"/>
      <c r="K53" s="178"/>
      <c r="L53" s="179"/>
      <c r="M53" s="179"/>
      <c r="N53" s="179"/>
    </row>
    <row r="54" spans="1:16" s="180" customFormat="1" ht="15" customHeight="1">
      <c r="A54" s="155" t="s">
        <v>30</v>
      </c>
      <c r="B54" s="183" t="s">
        <v>250</v>
      </c>
      <c r="C54" s="184"/>
      <c r="D54" s="184"/>
      <c r="E54" s="184"/>
      <c r="F54" s="184"/>
      <c r="G54" s="185"/>
      <c r="H54" s="450">
        <v>0</v>
      </c>
      <c r="I54" s="451"/>
      <c r="J54" s="177"/>
      <c r="K54" s="178"/>
      <c r="L54" s="179"/>
      <c r="M54" s="179"/>
      <c r="N54" s="179"/>
    </row>
    <row r="55" spans="1:16" s="180" customFormat="1" ht="15" customHeight="1">
      <c r="A55" s="257" t="s">
        <v>35</v>
      </c>
      <c r="B55" s="452" t="s">
        <v>160</v>
      </c>
      <c r="C55" s="453"/>
      <c r="D55" s="453"/>
      <c r="E55" s="453"/>
      <c r="F55" s="453"/>
      <c r="G55" s="454"/>
      <c r="H55" s="455">
        <v>0</v>
      </c>
      <c r="I55" s="456"/>
      <c r="J55" s="177"/>
      <c r="K55" s="178"/>
      <c r="L55" s="179"/>
      <c r="M55" s="179"/>
      <c r="N55" s="179"/>
    </row>
    <row r="56" spans="1:16" s="180" customFormat="1" ht="15" customHeight="1">
      <c r="A56" s="257" t="s">
        <v>36</v>
      </c>
      <c r="B56" s="452" t="s">
        <v>161</v>
      </c>
      <c r="C56" s="453"/>
      <c r="D56" s="453"/>
      <c r="E56" s="453"/>
      <c r="F56" s="453"/>
      <c r="G56" s="454"/>
      <c r="H56" s="455">
        <v>0</v>
      </c>
      <c r="I56" s="456"/>
      <c r="J56" s="177"/>
      <c r="K56" s="178"/>
      <c r="L56" s="179"/>
      <c r="M56" s="179"/>
      <c r="N56" s="179"/>
    </row>
    <row r="57" spans="1:16" ht="15" customHeight="1">
      <c r="A57" s="421" t="s">
        <v>72</v>
      </c>
      <c r="B57" s="409"/>
      <c r="C57" s="409"/>
      <c r="D57" s="409"/>
      <c r="E57" s="409"/>
      <c r="F57" s="409"/>
      <c r="G57" s="410"/>
      <c r="H57" s="422">
        <f>SUM(H51:I56)</f>
        <v>0</v>
      </c>
      <c r="I57" s="423"/>
      <c r="J57" s="166"/>
      <c r="L57" s="149"/>
      <c r="M57" s="149"/>
      <c r="N57" s="149"/>
    </row>
    <row r="58" spans="1:16" ht="15" customHeight="1">
      <c r="A58" s="381"/>
      <c r="B58" s="382"/>
      <c r="C58" s="382"/>
      <c r="D58" s="382"/>
      <c r="E58" s="382"/>
      <c r="F58" s="382"/>
      <c r="G58" s="382"/>
      <c r="H58" s="382"/>
      <c r="I58" s="382"/>
      <c r="J58" s="166"/>
      <c r="L58" s="149"/>
      <c r="M58" s="149"/>
      <c r="N58" s="149"/>
    </row>
    <row r="59" spans="1:16" ht="15" customHeight="1">
      <c r="A59" s="449" t="s">
        <v>86</v>
      </c>
      <c r="B59" s="382"/>
      <c r="C59" s="382"/>
      <c r="D59" s="382"/>
      <c r="E59" s="382"/>
      <c r="F59" s="382"/>
      <c r="G59" s="382"/>
      <c r="H59" s="382"/>
      <c r="I59" s="382"/>
      <c r="J59" s="166"/>
      <c r="L59" s="149"/>
      <c r="M59" s="149"/>
      <c r="N59" s="149"/>
    </row>
    <row r="60" spans="1:16" ht="15" customHeight="1">
      <c r="A60" s="186">
        <v>2</v>
      </c>
      <c r="B60" s="447" t="s">
        <v>87</v>
      </c>
      <c r="C60" s="409"/>
      <c r="D60" s="409"/>
      <c r="E60" s="409"/>
      <c r="F60" s="409"/>
      <c r="G60" s="410"/>
      <c r="H60" s="448" t="s">
        <v>34</v>
      </c>
      <c r="I60" s="410"/>
      <c r="J60" s="166"/>
      <c r="L60" s="149"/>
      <c r="M60" s="149"/>
      <c r="N60" s="149"/>
    </row>
    <row r="61" spans="1:16" ht="15" customHeight="1">
      <c r="A61" s="162" t="s">
        <v>27</v>
      </c>
      <c r="B61" s="457" t="s">
        <v>88</v>
      </c>
      <c r="C61" s="413"/>
      <c r="D61" s="413"/>
      <c r="E61" s="413"/>
      <c r="F61" s="413"/>
      <c r="G61" s="414"/>
      <c r="H61" s="460">
        <f>I34</f>
        <v>0</v>
      </c>
      <c r="I61" s="372"/>
      <c r="J61" s="166"/>
      <c r="L61" s="149"/>
      <c r="M61" s="149"/>
      <c r="N61" s="149"/>
    </row>
    <row r="62" spans="1:16" ht="15" customHeight="1">
      <c r="A62" s="162" t="s">
        <v>74</v>
      </c>
      <c r="B62" s="457" t="s">
        <v>75</v>
      </c>
      <c r="C62" s="413"/>
      <c r="D62" s="413"/>
      <c r="E62" s="413"/>
      <c r="F62" s="413"/>
      <c r="G62" s="414"/>
      <c r="H62" s="460">
        <f>I46</f>
        <v>0</v>
      </c>
      <c r="I62" s="372"/>
      <c r="J62" s="166"/>
      <c r="L62" s="149"/>
      <c r="M62" s="149"/>
      <c r="N62" s="149"/>
    </row>
    <row r="63" spans="1:16" ht="15" customHeight="1">
      <c r="A63" s="162" t="s">
        <v>79</v>
      </c>
      <c r="B63" s="457" t="s">
        <v>40</v>
      </c>
      <c r="C63" s="413"/>
      <c r="D63" s="413"/>
      <c r="E63" s="413"/>
      <c r="F63" s="413"/>
      <c r="G63" s="414"/>
      <c r="H63" s="460">
        <f>H57</f>
        <v>0</v>
      </c>
      <c r="I63" s="372"/>
      <c r="J63" s="166"/>
      <c r="L63" s="149"/>
      <c r="M63" s="149"/>
      <c r="N63" s="149"/>
    </row>
    <row r="64" spans="1:16" ht="15" customHeight="1">
      <c r="A64" s="421" t="s">
        <v>72</v>
      </c>
      <c r="B64" s="409"/>
      <c r="C64" s="409"/>
      <c r="D64" s="409"/>
      <c r="E64" s="409"/>
      <c r="F64" s="409"/>
      <c r="G64" s="410"/>
      <c r="H64" s="422">
        <f>SUM(H61:I63)</f>
        <v>0</v>
      </c>
      <c r="I64" s="423"/>
      <c r="J64" s="187"/>
      <c r="K64" s="188"/>
      <c r="L64" s="189"/>
      <c r="M64" s="189"/>
      <c r="N64" s="189"/>
      <c r="O64" s="190"/>
      <c r="P64" s="190"/>
    </row>
    <row r="65" spans="1:16" ht="15" customHeight="1">
      <c r="A65" s="461"/>
      <c r="B65" s="462"/>
      <c r="C65" s="462"/>
      <c r="D65" s="462"/>
      <c r="E65" s="462"/>
      <c r="F65" s="462"/>
      <c r="G65" s="462"/>
      <c r="H65" s="462"/>
      <c r="I65" s="462"/>
      <c r="J65" s="187"/>
      <c r="K65" s="188"/>
      <c r="L65" s="189"/>
      <c r="M65" s="189"/>
      <c r="N65" s="189"/>
      <c r="O65" s="190"/>
      <c r="P65" s="190"/>
    </row>
    <row r="66" spans="1:16" ht="15" customHeight="1">
      <c r="A66" s="420" t="s">
        <v>89</v>
      </c>
      <c r="B66" s="406"/>
      <c r="C66" s="406"/>
      <c r="D66" s="406"/>
      <c r="E66" s="406"/>
      <c r="F66" s="406"/>
      <c r="G66" s="406"/>
      <c r="H66" s="406"/>
      <c r="I66" s="407"/>
      <c r="J66" s="187"/>
      <c r="K66" s="188"/>
      <c r="L66" s="189"/>
      <c r="M66" s="189"/>
      <c r="N66" s="189"/>
      <c r="O66" s="190"/>
      <c r="P66" s="190"/>
    </row>
    <row r="67" spans="1:16" ht="15" customHeight="1">
      <c r="A67" s="158">
        <v>3</v>
      </c>
      <c r="B67" s="408" t="s">
        <v>46</v>
      </c>
      <c r="C67" s="409"/>
      <c r="D67" s="409"/>
      <c r="E67" s="409"/>
      <c r="F67" s="409"/>
      <c r="G67" s="410"/>
      <c r="H67" s="167" t="s">
        <v>71</v>
      </c>
      <c r="I67" s="168" t="s">
        <v>34</v>
      </c>
      <c r="J67" s="187"/>
      <c r="K67" s="188"/>
      <c r="L67" s="189"/>
      <c r="M67" s="189"/>
      <c r="N67" s="189"/>
      <c r="O67" s="190"/>
      <c r="P67" s="190"/>
    </row>
    <row r="68" spans="1:16" ht="15" customHeight="1">
      <c r="A68" s="160" t="s">
        <v>28</v>
      </c>
      <c r="B68" s="426" t="s">
        <v>330</v>
      </c>
      <c r="C68" s="427"/>
      <c r="D68" s="427"/>
      <c r="E68" s="427"/>
      <c r="F68" s="427"/>
      <c r="G68" s="428"/>
      <c r="H68" s="295">
        <v>4.1999999999999997E-3</v>
      </c>
      <c r="I68" s="251">
        <f>H68*H27</f>
        <v>0</v>
      </c>
      <c r="J68" s="187"/>
      <c r="K68" s="188"/>
      <c r="L68" s="189"/>
      <c r="M68" s="189"/>
      <c r="N68" s="189"/>
      <c r="O68" s="190"/>
      <c r="P68" s="190"/>
    </row>
    <row r="69" spans="1:16" ht="15" customHeight="1">
      <c r="A69" s="160" t="s">
        <v>29</v>
      </c>
      <c r="B69" s="463" t="s">
        <v>331</v>
      </c>
      <c r="C69" s="464"/>
      <c r="D69" s="464"/>
      <c r="E69" s="464"/>
      <c r="F69" s="464"/>
      <c r="G69" s="465"/>
      <c r="H69" s="295">
        <f>H45*H68</f>
        <v>2.9999999999999997E-4</v>
      </c>
      <c r="I69" s="251">
        <f>H69*H27</f>
        <v>0</v>
      </c>
      <c r="J69" s="187"/>
      <c r="K69" s="188"/>
      <c r="L69" s="189"/>
      <c r="M69" s="189"/>
      <c r="N69" s="189"/>
      <c r="O69" s="190"/>
      <c r="P69" s="190"/>
    </row>
    <row r="70" spans="1:16" ht="15" customHeight="1">
      <c r="A70" s="160" t="s">
        <v>30</v>
      </c>
      <c r="B70" s="463" t="s">
        <v>91</v>
      </c>
      <c r="C70" s="464"/>
      <c r="D70" s="464"/>
      <c r="E70" s="464"/>
      <c r="F70" s="464"/>
      <c r="G70" s="465"/>
      <c r="H70" s="295">
        <v>3.3399999999999999E-2</v>
      </c>
      <c r="I70" s="251">
        <f>H70*($H$27)</f>
        <v>0</v>
      </c>
      <c r="J70" s="187"/>
      <c r="K70" s="188"/>
      <c r="L70" s="189"/>
      <c r="M70" s="189"/>
      <c r="N70" s="189"/>
      <c r="O70" s="190"/>
      <c r="P70" s="190"/>
    </row>
    <row r="71" spans="1:16" ht="15" customHeight="1">
      <c r="A71" s="160" t="s">
        <v>35</v>
      </c>
      <c r="B71" s="463" t="s">
        <v>332</v>
      </c>
      <c r="C71" s="464"/>
      <c r="D71" s="464"/>
      <c r="E71" s="464"/>
      <c r="F71" s="464"/>
      <c r="G71" s="465"/>
      <c r="H71" s="296">
        <v>1.9400000000000001E-2</v>
      </c>
      <c r="I71" s="251">
        <f t="shared" ref="I71:I73" si="2">H71*$H$27</f>
        <v>0</v>
      </c>
      <c r="J71" s="187"/>
      <c r="K71" s="188"/>
      <c r="L71" s="189"/>
      <c r="M71" s="189"/>
      <c r="N71" s="189"/>
      <c r="O71" s="190"/>
      <c r="P71" s="190"/>
    </row>
    <row r="72" spans="1:16" ht="15" customHeight="1">
      <c r="A72" s="160" t="s">
        <v>36</v>
      </c>
      <c r="B72" s="463" t="s">
        <v>92</v>
      </c>
      <c r="C72" s="464"/>
      <c r="D72" s="464"/>
      <c r="E72" s="464"/>
      <c r="F72" s="464"/>
      <c r="G72" s="465"/>
      <c r="H72" s="295">
        <f>H46*H71</f>
        <v>7.7000000000000002E-3</v>
      </c>
      <c r="I72" s="251">
        <f t="shared" si="2"/>
        <v>0</v>
      </c>
      <c r="J72" s="187"/>
      <c r="K72" s="188"/>
      <c r="L72" s="189"/>
      <c r="M72" s="189"/>
      <c r="N72" s="189"/>
      <c r="O72" s="190"/>
      <c r="P72" s="190"/>
    </row>
    <row r="73" spans="1:16" ht="15" customHeight="1">
      <c r="A73" s="160" t="s">
        <v>37</v>
      </c>
      <c r="B73" s="466" t="s">
        <v>333</v>
      </c>
      <c r="C73" s="467"/>
      <c r="D73" s="467"/>
      <c r="E73" s="467"/>
      <c r="F73" s="467"/>
      <c r="G73" s="468"/>
      <c r="H73" s="295">
        <v>5.9999999999999995E-4</v>
      </c>
      <c r="I73" s="251">
        <f t="shared" si="2"/>
        <v>0</v>
      </c>
      <c r="J73" s="187"/>
      <c r="K73" s="191"/>
      <c r="L73" s="189"/>
      <c r="M73" s="189"/>
      <c r="N73" s="189"/>
      <c r="O73" s="190"/>
      <c r="P73" s="190"/>
    </row>
    <row r="74" spans="1:16" ht="15" customHeight="1">
      <c r="A74" s="421" t="s">
        <v>72</v>
      </c>
      <c r="B74" s="409"/>
      <c r="C74" s="409"/>
      <c r="D74" s="409"/>
      <c r="E74" s="409"/>
      <c r="F74" s="409"/>
      <c r="G74" s="410"/>
      <c r="H74" s="192">
        <f>SUM(H68:H73)</f>
        <v>6.5600000000000006E-2</v>
      </c>
      <c r="I74" s="258">
        <f>SUM(I68:I73)</f>
        <v>0</v>
      </c>
      <c r="J74" s="187"/>
      <c r="K74" s="188"/>
      <c r="L74" s="189"/>
      <c r="M74" s="189"/>
      <c r="N74" s="189"/>
      <c r="O74" s="190"/>
      <c r="P74" s="190"/>
    </row>
    <row r="75" spans="1:16" ht="15" customHeight="1">
      <c r="A75" s="420" t="s">
        <v>94</v>
      </c>
      <c r="B75" s="406"/>
      <c r="C75" s="406"/>
      <c r="D75" s="406"/>
      <c r="E75" s="406"/>
      <c r="F75" s="406"/>
      <c r="G75" s="406"/>
      <c r="H75" s="406"/>
      <c r="I75" s="407"/>
      <c r="J75" s="187"/>
      <c r="K75" s="188"/>
      <c r="L75" s="189"/>
      <c r="M75" s="189"/>
      <c r="N75" s="189"/>
      <c r="O75" s="190"/>
      <c r="P75" s="190"/>
    </row>
    <row r="76" spans="1:16" ht="15" customHeight="1">
      <c r="A76" s="421" t="s">
        <v>95</v>
      </c>
      <c r="B76" s="409"/>
      <c r="C76" s="409"/>
      <c r="D76" s="409"/>
      <c r="E76" s="409"/>
      <c r="F76" s="409"/>
      <c r="G76" s="409"/>
      <c r="H76" s="409"/>
      <c r="I76" s="410"/>
      <c r="J76" s="187"/>
      <c r="K76" s="188"/>
      <c r="L76" s="189"/>
      <c r="M76" s="189"/>
      <c r="N76" s="189"/>
      <c r="O76" s="190"/>
      <c r="P76" s="190"/>
    </row>
    <row r="77" spans="1:16" ht="15" customHeight="1">
      <c r="A77" s="167" t="s">
        <v>41</v>
      </c>
      <c r="B77" s="408" t="s">
        <v>96</v>
      </c>
      <c r="C77" s="409"/>
      <c r="D77" s="409"/>
      <c r="E77" s="409"/>
      <c r="F77" s="409"/>
      <c r="G77" s="410"/>
      <c r="H77" s="167" t="s">
        <v>71</v>
      </c>
      <c r="I77" s="167" t="s">
        <v>34</v>
      </c>
      <c r="J77" s="187"/>
      <c r="K77" s="188"/>
      <c r="L77" s="189"/>
      <c r="M77" s="189"/>
      <c r="N77" s="189"/>
      <c r="O77" s="190"/>
      <c r="P77" s="190"/>
    </row>
    <row r="78" spans="1:16" ht="15" customHeight="1">
      <c r="A78" s="160" t="s">
        <v>28</v>
      </c>
      <c r="B78" s="492" t="s">
        <v>334</v>
      </c>
      <c r="C78" s="493"/>
      <c r="D78" s="493"/>
      <c r="E78" s="493"/>
      <c r="F78" s="493"/>
      <c r="G78" s="494"/>
      <c r="H78" s="193">
        <v>8.3299999999999999E-2</v>
      </c>
      <c r="I78" s="249">
        <f t="shared" ref="I78:I83" si="3">H78*$H$27</f>
        <v>0</v>
      </c>
      <c r="J78" s="187"/>
      <c r="K78" s="188"/>
      <c r="L78" s="189"/>
      <c r="M78" s="189"/>
      <c r="N78" s="189"/>
      <c r="O78" s="190"/>
      <c r="P78" s="190"/>
    </row>
    <row r="79" spans="1:16" ht="15" customHeight="1">
      <c r="A79" s="160" t="s">
        <v>29</v>
      </c>
      <c r="B79" s="492" t="s">
        <v>335</v>
      </c>
      <c r="C79" s="493"/>
      <c r="D79" s="493"/>
      <c r="E79" s="493"/>
      <c r="F79" s="493"/>
      <c r="G79" s="494"/>
      <c r="H79" s="293">
        <v>8.3000000000000001E-3</v>
      </c>
      <c r="I79" s="249">
        <f t="shared" si="3"/>
        <v>0</v>
      </c>
      <c r="J79" s="501"/>
      <c r="K79" s="501"/>
      <c r="L79" s="501"/>
      <c r="M79" s="189"/>
      <c r="N79" s="189"/>
      <c r="O79" s="190"/>
      <c r="P79" s="190"/>
    </row>
    <row r="80" spans="1:16" ht="15" customHeight="1">
      <c r="A80" s="160" t="s">
        <v>30</v>
      </c>
      <c r="B80" s="495" t="s">
        <v>336</v>
      </c>
      <c r="C80" s="496"/>
      <c r="D80" s="496"/>
      <c r="E80" s="496"/>
      <c r="F80" s="496"/>
      <c r="G80" s="497"/>
      <c r="H80" s="293">
        <v>1.1000000000000001E-3</v>
      </c>
      <c r="I80" s="249">
        <f t="shared" si="3"/>
        <v>0</v>
      </c>
      <c r="J80" s="501"/>
      <c r="K80" s="501"/>
      <c r="L80" s="501"/>
      <c r="M80" s="189"/>
      <c r="N80" s="189"/>
      <c r="O80" s="190"/>
      <c r="P80" s="190"/>
    </row>
    <row r="81" spans="1:17" ht="15" customHeight="1">
      <c r="A81" s="194" t="s">
        <v>35</v>
      </c>
      <c r="B81" s="498" t="s">
        <v>337</v>
      </c>
      <c r="C81" s="499"/>
      <c r="D81" s="499"/>
      <c r="E81" s="499"/>
      <c r="F81" s="499"/>
      <c r="G81" s="500"/>
      <c r="H81" s="297">
        <v>6.7000000000000002E-3</v>
      </c>
      <c r="I81" s="259">
        <f t="shared" si="3"/>
        <v>0</v>
      </c>
      <c r="J81" s="187"/>
      <c r="K81" s="188"/>
      <c r="L81" s="189"/>
      <c r="M81" s="189"/>
      <c r="N81" s="189"/>
      <c r="O81" s="190"/>
      <c r="P81" s="190"/>
    </row>
    <row r="82" spans="1:17" ht="15" customHeight="1">
      <c r="A82" s="194" t="s">
        <v>36</v>
      </c>
      <c r="B82" s="498" t="s">
        <v>338</v>
      </c>
      <c r="C82" s="499"/>
      <c r="D82" s="499"/>
      <c r="E82" s="499"/>
      <c r="F82" s="499"/>
      <c r="G82" s="500"/>
      <c r="H82" s="297">
        <v>5.5999999999999999E-3</v>
      </c>
      <c r="I82" s="259">
        <f t="shared" si="3"/>
        <v>0</v>
      </c>
      <c r="J82" s="501"/>
      <c r="K82" s="501"/>
      <c r="L82" s="501"/>
      <c r="M82" s="501"/>
      <c r="N82" s="501"/>
      <c r="O82" s="190"/>
      <c r="P82" s="190"/>
    </row>
    <row r="83" spans="1:17" ht="15" customHeight="1">
      <c r="A83" s="160" t="s">
        <v>37</v>
      </c>
      <c r="B83" s="492" t="s">
        <v>97</v>
      </c>
      <c r="C83" s="493"/>
      <c r="D83" s="493"/>
      <c r="E83" s="493"/>
      <c r="F83" s="493"/>
      <c r="G83" s="494"/>
      <c r="H83" s="293">
        <v>0</v>
      </c>
      <c r="I83" s="249">
        <f t="shared" si="3"/>
        <v>0</v>
      </c>
      <c r="J83" s="501"/>
      <c r="K83" s="501"/>
      <c r="L83" s="501"/>
      <c r="M83" s="189"/>
      <c r="N83" s="189"/>
      <c r="O83" s="190"/>
      <c r="P83" s="190"/>
    </row>
    <row r="84" spans="1:17" ht="15" customHeight="1">
      <c r="A84" s="448" t="s">
        <v>72</v>
      </c>
      <c r="B84" s="409"/>
      <c r="C84" s="409"/>
      <c r="D84" s="409"/>
      <c r="E84" s="409"/>
      <c r="F84" s="409"/>
      <c r="G84" s="410"/>
      <c r="H84" s="192">
        <f>SUM(H78:H83)</f>
        <v>0.105</v>
      </c>
      <c r="I84" s="258">
        <f>SUM(I78:I83)</f>
        <v>0</v>
      </c>
      <c r="J84" s="187"/>
      <c r="K84" s="188"/>
      <c r="L84" s="189"/>
      <c r="M84" s="189"/>
      <c r="N84" s="189"/>
      <c r="O84" s="190"/>
      <c r="P84" s="190"/>
    </row>
    <row r="85" spans="1:17" ht="15" customHeight="1">
      <c r="A85" s="461"/>
      <c r="B85" s="462"/>
      <c r="C85" s="462"/>
      <c r="D85" s="462"/>
      <c r="E85" s="462"/>
      <c r="F85" s="462"/>
      <c r="G85" s="462"/>
      <c r="H85" s="462"/>
      <c r="I85" s="462"/>
      <c r="J85" s="187"/>
      <c r="K85" s="188"/>
      <c r="L85" s="189"/>
      <c r="M85" s="189"/>
      <c r="N85" s="189"/>
      <c r="O85" s="190"/>
      <c r="P85" s="190"/>
    </row>
    <row r="86" spans="1:17" ht="15" customHeight="1">
      <c r="A86" s="421" t="s">
        <v>98</v>
      </c>
      <c r="B86" s="409"/>
      <c r="C86" s="409"/>
      <c r="D86" s="409"/>
      <c r="E86" s="409"/>
      <c r="F86" s="409"/>
      <c r="G86" s="409"/>
      <c r="H86" s="409"/>
      <c r="I86" s="410"/>
      <c r="J86" s="195"/>
      <c r="K86" s="188"/>
      <c r="L86" s="189"/>
      <c r="M86" s="189"/>
      <c r="N86" s="189"/>
      <c r="O86" s="190"/>
      <c r="P86" s="190"/>
    </row>
    <row r="87" spans="1:17" ht="15" customHeight="1">
      <c r="A87" s="167" t="s">
        <v>45</v>
      </c>
      <c r="B87" s="408" t="s">
        <v>99</v>
      </c>
      <c r="C87" s="409"/>
      <c r="D87" s="409"/>
      <c r="E87" s="409"/>
      <c r="F87" s="409"/>
      <c r="G87" s="410"/>
      <c r="H87" s="167" t="s">
        <v>71</v>
      </c>
      <c r="I87" s="167" t="s">
        <v>34</v>
      </c>
      <c r="J87" s="195"/>
      <c r="K87" s="188"/>
      <c r="L87" s="189"/>
      <c r="M87" s="189"/>
      <c r="N87" s="189"/>
      <c r="O87" s="190"/>
      <c r="P87" s="190"/>
    </row>
    <row r="88" spans="1:17" ht="15" customHeight="1">
      <c r="A88" s="160" t="s">
        <v>28</v>
      </c>
      <c r="B88" s="425" t="s">
        <v>100</v>
      </c>
      <c r="C88" s="413"/>
      <c r="D88" s="413"/>
      <c r="E88" s="413"/>
      <c r="F88" s="413"/>
      <c r="G88" s="414"/>
      <c r="H88" s="172"/>
      <c r="I88" s="249">
        <f>(H26)*H88</f>
        <v>0</v>
      </c>
      <c r="J88" s="187"/>
      <c r="K88" s="188"/>
      <c r="L88" s="189"/>
      <c r="M88" s="189"/>
      <c r="N88" s="189"/>
      <c r="O88" s="190"/>
      <c r="P88" s="190"/>
    </row>
    <row r="89" spans="1:17" ht="15" customHeight="1">
      <c r="A89" s="421" t="s">
        <v>72</v>
      </c>
      <c r="B89" s="409"/>
      <c r="C89" s="409"/>
      <c r="D89" s="409"/>
      <c r="E89" s="409"/>
      <c r="F89" s="409"/>
      <c r="G89" s="410"/>
      <c r="H89" s="422">
        <f>SUM(I85:I88)</f>
        <v>0</v>
      </c>
      <c r="I89" s="423"/>
      <c r="J89" s="187"/>
      <c r="K89" s="188"/>
      <c r="L89" s="189"/>
      <c r="M89" s="196"/>
      <c r="N89" s="189"/>
      <c r="O89" s="491"/>
      <c r="P89" s="190"/>
    </row>
    <row r="90" spans="1:17" ht="15" customHeight="1">
      <c r="A90" s="381"/>
      <c r="B90" s="382"/>
      <c r="C90" s="382"/>
      <c r="D90" s="382"/>
      <c r="E90" s="382"/>
      <c r="F90" s="382"/>
      <c r="G90" s="382"/>
      <c r="H90" s="382"/>
      <c r="I90" s="382"/>
      <c r="J90" s="187"/>
      <c r="K90" s="188"/>
      <c r="L90" s="189"/>
      <c r="M90" s="189"/>
      <c r="N90" s="189"/>
      <c r="O90" s="491"/>
      <c r="P90" s="190"/>
    </row>
    <row r="91" spans="1:17" ht="15" customHeight="1">
      <c r="A91" s="449" t="s">
        <v>101</v>
      </c>
      <c r="B91" s="382"/>
      <c r="C91" s="382"/>
      <c r="D91" s="382"/>
      <c r="E91" s="382"/>
      <c r="F91" s="382"/>
      <c r="G91" s="382"/>
      <c r="H91" s="382"/>
      <c r="I91" s="382"/>
      <c r="J91" s="187"/>
      <c r="K91" s="188"/>
      <c r="L91" s="189"/>
      <c r="M91" s="189"/>
      <c r="N91" s="189"/>
      <c r="O91" s="491"/>
      <c r="P91" s="190"/>
    </row>
    <row r="92" spans="1:17" ht="15" customHeight="1">
      <c r="A92" s="186">
        <v>4</v>
      </c>
      <c r="B92" s="447" t="s">
        <v>87</v>
      </c>
      <c r="C92" s="409"/>
      <c r="D92" s="409"/>
      <c r="E92" s="409"/>
      <c r="F92" s="409"/>
      <c r="G92" s="410"/>
      <c r="H92" s="448" t="s">
        <v>34</v>
      </c>
      <c r="I92" s="410"/>
      <c r="J92" s="187"/>
      <c r="K92" s="188"/>
      <c r="L92" s="189"/>
      <c r="M92" s="189"/>
      <c r="N92" s="189"/>
      <c r="O92" s="491"/>
      <c r="P92" s="190"/>
    </row>
    <row r="93" spans="1:17" ht="15" customHeight="1">
      <c r="A93" s="162" t="s">
        <v>41</v>
      </c>
      <c r="B93" s="457" t="s">
        <v>102</v>
      </c>
      <c r="C93" s="413"/>
      <c r="D93" s="413"/>
      <c r="E93" s="413"/>
      <c r="F93" s="413"/>
      <c r="G93" s="414"/>
      <c r="H93" s="460">
        <f>I84</f>
        <v>0</v>
      </c>
      <c r="I93" s="372"/>
      <c r="J93" s="187"/>
      <c r="K93" s="188"/>
      <c r="L93" s="189"/>
      <c r="M93" s="189"/>
      <c r="N93" s="189"/>
      <c r="O93" s="491"/>
      <c r="P93" s="190"/>
    </row>
    <row r="94" spans="1:17" ht="15" customHeight="1">
      <c r="A94" s="162" t="s">
        <v>45</v>
      </c>
      <c r="B94" s="457" t="s">
        <v>99</v>
      </c>
      <c r="C94" s="413"/>
      <c r="D94" s="413"/>
      <c r="E94" s="413"/>
      <c r="F94" s="413"/>
      <c r="G94" s="414"/>
      <c r="H94" s="460">
        <f>H89</f>
        <v>0</v>
      </c>
      <c r="I94" s="372"/>
      <c r="J94" s="187"/>
      <c r="K94" s="188"/>
      <c r="L94" s="189"/>
      <c r="M94" s="189"/>
      <c r="N94" s="189"/>
      <c r="O94" s="190"/>
      <c r="P94" s="190"/>
      <c r="Q94" s="190"/>
    </row>
    <row r="95" spans="1:17" ht="15" customHeight="1">
      <c r="A95" s="421" t="s">
        <v>72</v>
      </c>
      <c r="B95" s="409"/>
      <c r="C95" s="409"/>
      <c r="D95" s="409"/>
      <c r="E95" s="409"/>
      <c r="F95" s="409"/>
      <c r="G95" s="410"/>
      <c r="H95" s="422">
        <f>SUM(H93:I94)</f>
        <v>0</v>
      </c>
      <c r="I95" s="423"/>
      <c r="J95" s="187"/>
      <c r="K95" s="188"/>
      <c r="L95" s="189"/>
      <c r="M95" s="189"/>
      <c r="N95" s="197"/>
      <c r="O95" s="197"/>
      <c r="P95" s="190"/>
      <c r="Q95" s="190"/>
    </row>
    <row r="96" spans="1:17" ht="15" customHeight="1">
      <c r="A96" s="461"/>
      <c r="B96" s="462"/>
      <c r="C96" s="462"/>
      <c r="D96" s="462"/>
      <c r="E96" s="462"/>
      <c r="F96" s="462"/>
      <c r="G96" s="462"/>
      <c r="H96" s="462"/>
      <c r="I96" s="462"/>
      <c r="J96" s="198"/>
      <c r="K96" s="188"/>
      <c r="L96" s="189"/>
      <c r="M96" s="189"/>
      <c r="N96" s="197"/>
      <c r="O96" s="197"/>
      <c r="P96" s="190"/>
      <c r="Q96" s="190"/>
    </row>
    <row r="97" spans="1:17" ht="15" customHeight="1">
      <c r="A97" s="420" t="s">
        <v>103</v>
      </c>
      <c r="B97" s="406"/>
      <c r="C97" s="406"/>
      <c r="D97" s="406"/>
      <c r="E97" s="406"/>
      <c r="F97" s="406"/>
      <c r="G97" s="406"/>
      <c r="H97" s="406"/>
      <c r="I97" s="407"/>
      <c r="J97" s="199"/>
      <c r="K97" s="188"/>
      <c r="L97" s="189"/>
      <c r="M97" s="189"/>
      <c r="N97" s="197"/>
      <c r="O97" s="197"/>
      <c r="P97" s="190"/>
      <c r="Q97" s="190"/>
    </row>
    <row r="98" spans="1:17" ht="15" customHeight="1">
      <c r="A98" s="158">
        <v>5</v>
      </c>
      <c r="B98" s="408" t="s">
        <v>104</v>
      </c>
      <c r="C98" s="409"/>
      <c r="D98" s="409"/>
      <c r="E98" s="409"/>
      <c r="F98" s="409"/>
      <c r="G98" s="410"/>
      <c r="H98" s="421" t="s">
        <v>34</v>
      </c>
      <c r="I98" s="410"/>
      <c r="J98" s="200"/>
      <c r="K98" s="188"/>
      <c r="L98" s="189"/>
      <c r="M98" s="189"/>
      <c r="N98" s="197"/>
      <c r="O98" s="197"/>
      <c r="P98" s="190"/>
      <c r="Q98" s="190"/>
    </row>
    <row r="99" spans="1:17" ht="15" customHeight="1">
      <c r="A99" s="260" t="s">
        <v>28</v>
      </c>
      <c r="B99" s="470" t="s">
        <v>232</v>
      </c>
      <c r="C99" s="471"/>
      <c r="D99" s="471"/>
      <c r="E99" s="471"/>
      <c r="F99" s="471"/>
      <c r="G99" s="472"/>
      <c r="H99" s="473">
        <v>0</v>
      </c>
      <c r="I99" s="474"/>
      <c r="J99" s="201"/>
      <c r="K99" s="188"/>
      <c r="L99" s="189"/>
      <c r="M99" s="189"/>
      <c r="N99" s="197"/>
      <c r="O99" s="197"/>
      <c r="P99" s="190"/>
      <c r="Q99" s="190"/>
    </row>
    <row r="100" spans="1:17" ht="15" customHeight="1">
      <c r="A100" s="162" t="s">
        <v>29</v>
      </c>
      <c r="B100" s="457" t="s">
        <v>233</v>
      </c>
      <c r="C100" s="413"/>
      <c r="D100" s="413"/>
      <c r="E100" s="413"/>
      <c r="F100" s="413"/>
      <c r="G100" s="414"/>
      <c r="H100" s="371">
        <v>0</v>
      </c>
      <c r="I100" s="372"/>
      <c r="J100" s="201"/>
      <c r="K100" s="188"/>
      <c r="L100" s="189"/>
      <c r="M100" s="189"/>
      <c r="N100" s="197"/>
      <c r="O100" s="197"/>
      <c r="P100" s="190"/>
      <c r="Q100" s="190"/>
    </row>
    <row r="101" spans="1:17" ht="15" customHeight="1">
      <c r="A101" s="162" t="s">
        <v>30</v>
      </c>
      <c r="B101" s="457" t="s">
        <v>162</v>
      </c>
      <c r="C101" s="413"/>
      <c r="D101" s="413"/>
      <c r="E101" s="413"/>
      <c r="F101" s="413"/>
      <c r="G101" s="414"/>
      <c r="H101" s="371"/>
      <c r="I101" s="372"/>
      <c r="J101" s="201"/>
      <c r="K101" s="188"/>
      <c r="L101" s="189"/>
      <c r="M101" s="189"/>
      <c r="N101" s="197"/>
      <c r="O101" s="197"/>
      <c r="P101" s="190"/>
      <c r="Q101" s="190"/>
    </row>
    <row r="102" spans="1:17" ht="15" customHeight="1">
      <c r="A102" s="162" t="s">
        <v>35</v>
      </c>
      <c r="B102" s="457" t="s">
        <v>251</v>
      </c>
      <c r="C102" s="413"/>
      <c r="D102" s="413"/>
      <c r="E102" s="413"/>
      <c r="F102" s="413"/>
      <c r="G102" s="414"/>
      <c r="H102" s="371">
        <v>0</v>
      </c>
      <c r="I102" s="372"/>
      <c r="J102" s="201"/>
      <c r="K102" s="188"/>
      <c r="L102" s="189"/>
      <c r="M102" s="189"/>
      <c r="N102" s="197"/>
      <c r="O102" s="197"/>
      <c r="P102" s="190"/>
      <c r="Q102" s="190"/>
    </row>
    <row r="103" spans="1:17" ht="15" customHeight="1">
      <c r="A103" s="448" t="s">
        <v>44</v>
      </c>
      <c r="B103" s="409"/>
      <c r="C103" s="409"/>
      <c r="D103" s="409"/>
      <c r="E103" s="409"/>
      <c r="F103" s="409"/>
      <c r="G103" s="410"/>
      <c r="H103" s="458">
        <f>SUM(H99:I101)</f>
        <v>0</v>
      </c>
      <c r="I103" s="423"/>
      <c r="J103" s="202"/>
      <c r="K103" s="188"/>
      <c r="L103" s="189"/>
      <c r="M103" s="189"/>
      <c r="N103" s="197"/>
      <c r="O103" s="197"/>
      <c r="P103" s="190"/>
      <c r="Q103" s="190"/>
    </row>
    <row r="104" spans="1:17" ht="15" customHeight="1">
      <c r="A104" s="459"/>
      <c r="B104" s="382"/>
      <c r="C104" s="382"/>
      <c r="D104" s="382"/>
      <c r="E104" s="382"/>
      <c r="F104" s="382"/>
      <c r="G104" s="382"/>
      <c r="H104" s="382"/>
      <c r="I104" s="382"/>
      <c r="J104" s="203"/>
      <c r="K104" s="204"/>
      <c r="L104" s="205"/>
      <c r="M104" s="205"/>
      <c r="N104" s="197"/>
      <c r="O104" s="197"/>
      <c r="P104" s="206"/>
      <c r="Q104" s="190"/>
    </row>
    <row r="105" spans="1:17" ht="15" customHeight="1">
      <c r="A105" s="420" t="s">
        <v>105</v>
      </c>
      <c r="B105" s="406"/>
      <c r="C105" s="406"/>
      <c r="D105" s="406"/>
      <c r="E105" s="406"/>
      <c r="F105" s="406"/>
      <c r="G105" s="406"/>
      <c r="H105" s="406"/>
      <c r="I105" s="407"/>
      <c r="J105" s="207"/>
      <c r="K105" s="204"/>
      <c r="L105" s="205"/>
      <c r="M105" s="205"/>
      <c r="N105" s="197"/>
      <c r="O105" s="197"/>
      <c r="P105" s="206"/>
      <c r="Q105" s="190"/>
    </row>
    <row r="106" spans="1:17" ht="15" customHeight="1">
      <c r="A106" s="208">
        <v>6</v>
      </c>
      <c r="B106" s="447" t="s">
        <v>106</v>
      </c>
      <c r="C106" s="409"/>
      <c r="D106" s="409"/>
      <c r="E106" s="409"/>
      <c r="F106" s="409"/>
      <c r="G106" s="410"/>
      <c r="H106" s="209" t="s">
        <v>71</v>
      </c>
      <c r="I106" s="209" t="s">
        <v>34</v>
      </c>
      <c r="J106" s="210"/>
      <c r="K106" s="204"/>
      <c r="L106" s="205"/>
      <c r="M106" s="205"/>
      <c r="N106" s="205"/>
      <c r="O106" s="206"/>
      <c r="P106" s="206"/>
      <c r="Q106" s="190"/>
    </row>
    <row r="107" spans="1:17" ht="15" customHeight="1">
      <c r="A107" s="162" t="s">
        <v>28</v>
      </c>
      <c r="B107" s="457" t="s">
        <v>107</v>
      </c>
      <c r="C107" s="413"/>
      <c r="D107" s="413"/>
      <c r="E107" s="413"/>
      <c r="F107" s="413"/>
      <c r="G107" s="414"/>
      <c r="H107" s="298">
        <v>0.01</v>
      </c>
      <c r="I107" s="261">
        <f>H124*H107</f>
        <v>0</v>
      </c>
      <c r="J107" s="164">
        <v>83070</v>
      </c>
      <c r="K107" s="211"/>
      <c r="L107" s="205"/>
      <c r="M107" s="205"/>
      <c r="N107" s="205"/>
      <c r="O107" s="206"/>
      <c r="P107" s="206"/>
      <c r="Q107" s="190"/>
    </row>
    <row r="108" spans="1:17" ht="15" customHeight="1">
      <c r="A108" s="162" t="s">
        <v>29</v>
      </c>
      <c r="B108" s="457" t="s">
        <v>48</v>
      </c>
      <c r="C108" s="413"/>
      <c r="D108" s="413"/>
      <c r="E108" s="413"/>
      <c r="F108" s="413"/>
      <c r="G108" s="414"/>
      <c r="H108" s="298">
        <v>0.1</v>
      </c>
      <c r="I108" s="261">
        <f>(I107+H124)*H108</f>
        <v>0</v>
      </c>
      <c r="J108" s="164">
        <f>Resumo!H14</f>
        <v>0</v>
      </c>
      <c r="K108" s="211"/>
      <c r="L108" s="205"/>
      <c r="M108" s="205"/>
      <c r="N108" s="205"/>
      <c r="O108" s="206"/>
      <c r="P108" s="206"/>
      <c r="Q108" s="190"/>
    </row>
    <row r="109" spans="1:17" ht="15" customHeight="1">
      <c r="A109" s="162" t="s">
        <v>30</v>
      </c>
      <c r="B109" s="457" t="s">
        <v>47</v>
      </c>
      <c r="C109" s="413"/>
      <c r="D109" s="413"/>
      <c r="E109" s="413"/>
      <c r="F109" s="413"/>
      <c r="G109" s="414"/>
      <c r="H109" s="295">
        <f>SUM(H110:H113)</f>
        <v>0.14249999999999999</v>
      </c>
      <c r="I109" s="261">
        <f>H109*H126</f>
        <v>0</v>
      </c>
      <c r="J109" s="212"/>
      <c r="K109" s="213"/>
      <c r="L109" s="205"/>
      <c r="M109" s="205"/>
      <c r="N109" s="205"/>
      <c r="O109" s="206"/>
      <c r="P109" s="206"/>
    </row>
    <row r="110" spans="1:17" ht="15" customHeight="1">
      <c r="A110" s="469" t="s">
        <v>108</v>
      </c>
      <c r="B110" s="414"/>
      <c r="C110" s="475" t="s">
        <v>109</v>
      </c>
      <c r="D110" s="163" t="s">
        <v>6</v>
      </c>
      <c r="E110" s="214"/>
      <c r="F110" s="214"/>
      <c r="G110" s="215"/>
      <c r="H110" s="295">
        <v>7.5999999999999998E-2</v>
      </c>
      <c r="I110" s="261">
        <f>((H124+I107+I108)/(1-(H109)))*H110</f>
        <v>0</v>
      </c>
      <c r="J110" s="212"/>
      <c r="K110" s="213"/>
      <c r="L110" s="205"/>
      <c r="M110" s="205"/>
      <c r="N110" s="205"/>
      <c r="O110" s="190"/>
      <c r="P110" s="190"/>
    </row>
    <row r="111" spans="1:17" ht="15" customHeight="1">
      <c r="A111" s="469" t="s">
        <v>110</v>
      </c>
      <c r="B111" s="414"/>
      <c r="C111" s="476"/>
      <c r="D111" s="163" t="s">
        <v>5</v>
      </c>
      <c r="E111" s="214"/>
      <c r="F111" s="214"/>
      <c r="G111" s="215"/>
      <c r="H111" s="299">
        <v>1.6500000000000001E-2</v>
      </c>
      <c r="I111" s="261">
        <f>((H124+I107+I108)/(1-(H109)))*H111</f>
        <v>0</v>
      </c>
      <c r="J111" s="212"/>
      <c r="K111" s="204"/>
      <c r="L111" s="216"/>
      <c r="M111" s="205"/>
      <c r="N111" s="205"/>
      <c r="O111" s="190"/>
      <c r="P111" s="190"/>
    </row>
    <row r="112" spans="1:17" ht="15" customHeight="1">
      <c r="A112" s="469" t="s">
        <v>111</v>
      </c>
      <c r="B112" s="414"/>
      <c r="C112" s="217" t="s">
        <v>112</v>
      </c>
      <c r="D112" s="163" t="s">
        <v>7</v>
      </c>
      <c r="E112" s="214"/>
      <c r="F112" s="214"/>
      <c r="G112" s="215"/>
      <c r="H112" s="296">
        <v>0.05</v>
      </c>
      <c r="I112" s="261">
        <f>((H124+I107+I108)/(1-(H109)))*H112</f>
        <v>0</v>
      </c>
      <c r="J112" s="212"/>
      <c r="K112" s="204"/>
      <c r="L112" s="205"/>
      <c r="M112" s="205"/>
      <c r="N112" s="205"/>
      <c r="O112" s="190"/>
      <c r="P112" s="190"/>
    </row>
    <row r="113" spans="1:17" ht="15" customHeight="1">
      <c r="A113" s="469" t="s">
        <v>113</v>
      </c>
      <c r="B113" s="414"/>
      <c r="C113" s="217" t="s">
        <v>114</v>
      </c>
      <c r="D113" s="163"/>
      <c r="E113" s="214"/>
      <c r="F113" s="214"/>
      <c r="G113" s="215"/>
      <c r="H113" s="295">
        <v>0</v>
      </c>
      <c r="I113" s="261">
        <f>((H124+I107+I108)/(1-(H109)))*H113</f>
        <v>0</v>
      </c>
      <c r="J113" s="212"/>
      <c r="K113" s="204"/>
      <c r="L113" s="216"/>
      <c r="M113" s="205"/>
      <c r="N113" s="205"/>
      <c r="O113" s="190"/>
      <c r="P113" s="190"/>
    </row>
    <row r="114" spans="1:17" ht="15" customHeight="1">
      <c r="A114" s="448" t="s">
        <v>44</v>
      </c>
      <c r="B114" s="409"/>
      <c r="C114" s="409"/>
      <c r="D114" s="409"/>
      <c r="E114" s="409"/>
      <c r="F114" s="409"/>
      <c r="G114" s="410"/>
      <c r="H114" s="218"/>
      <c r="I114" s="262">
        <f>SUM(I107:I109)</f>
        <v>0</v>
      </c>
      <c r="J114" s="219"/>
      <c r="K114" s="204"/>
      <c r="L114" s="205"/>
      <c r="M114" s="205"/>
      <c r="N114" s="205"/>
      <c r="O114" s="190"/>
      <c r="P114" s="190"/>
    </row>
    <row r="115" spans="1:17" ht="15" customHeight="1">
      <c r="A115" s="477"/>
      <c r="B115" s="419"/>
      <c r="C115" s="419"/>
      <c r="D115" s="419"/>
      <c r="E115" s="419"/>
      <c r="F115" s="419"/>
      <c r="G115" s="419"/>
      <c r="H115" s="419"/>
      <c r="I115" s="419"/>
      <c r="J115" s="220"/>
      <c r="K115" s="204"/>
      <c r="L115" s="205"/>
      <c r="M115" s="205"/>
      <c r="N115" s="205"/>
      <c r="O115" s="190"/>
      <c r="P115" s="190"/>
    </row>
    <row r="116" spans="1:17" ht="15" customHeight="1">
      <c r="A116" s="420" t="s">
        <v>115</v>
      </c>
      <c r="B116" s="406"/>
      <c r="C116" s="406"/>
      <c r="D116" s="406"/>
      <c r="E116" s="406"/>
      <c r="F116" s="406"/>
      <c r="G116" s="406"/>
      <c r="H116" s="406"/>
      <c r="I116" s="407"/>
      <c r="J116" s="221"/>
      <c r="K116" s="204"/>
      <c r="L116" s="205"/>
      <c r="M116" s="205"/>
      <c r="N116" s="205"/>
      <c r="O116" s="190"/>
      <c r="P116" s="190"/>
    </row>
    <row r="117" spans="1:17" ht="15" customHeight="1">
      <c r="A117" s="487"/>
      <c r="B117" s="462"/>
      <c r="C117" s="462"/>
      <c r="D117" s="462"/>
      <c r="E117" s="462"/>
      <c r="F117" s="462"/>
      <c r="G117" s="462"/>
      <c r="H117" s="462"/>
      <c r="I117" s="462"/>
      <c r="J117" s="220"/>
      <c r="K117" s="204"/>
      <c r="L117" s="205"/>
      <c r="M117" s="205"/>
      <c r="N117" s="205"/>
      <c r="O117" s="190"/>
      <c r="P117" s="190"/>
    </row>
    <row r="118" spans="1:17" ht="15" customHeight="1">
      <c r="A118" s="447" t="s">
        <v>116</v>
      </c>
      <c r="B118" s="409"/>
      <c r="C118" s="409"/>
      <c r="D118" s="409"/>
      <c r="E118" s="409"/>
      <c r="F118" s="409"/>
      <c r="G118" s="410"/>
      <c r="H118" s="488" t="s">
        <v>34</v>
      </c>
      <c r="I118" s="410"/>
      <c r="J118" s="222"/>
      <c r="K118" s="204"/>
      <c r="L118" s="205"/>
      <c r="M118" s="205"/>
      <c r="N118" s="205"/>
      <c r="O118" s="190"/>
      <c r="P118" s="190"/>
    </row>
    <row r="119" spans="1:17" ht="15" customHeight="1">
      <c r="A119" s="162" t="s">
        <v>28</v>
      </c>
      <c r="B119" s="457" t="s">
        <v>117</v>
      </c>
      <c r="C119" s="413"/>
      <c r="D119" s="413"/>
      <c r="E119" s="413"/>
      <c r="F119" s="413"/>
      <c r="G119" s="414"/>
      <c r="H119" s="460">
        <f>H27</f>
        <v>0</v>
      </c>
      <c r="I119" s="372"/>
      <c r="J119" s="212"/>
      <c r="K119" s="204"/>
      <c r="L119" s="205"/>
      <c r="M119" s="205"/>
      <c r="N119" s="205"/>
      <c r="O119" s="190"/>
      <c r="P119" s="190"/>
    </row>
    <row r="120" spans="1:17" ht="15" customHeight="1">
      <c r="A120" s="162" t="s">
        <v>29</v>
      </c>
      <c r="B120" s="457" t="s">
        <v>118</v>
      </c>
      <c r="C120" s="413"/>
      <c r="D120" s="413"/>
      <c r="E120" s="413"/>
      <c r="F120" s="413"/>
      <c r="G120" s="414"/>
      <c r="H120" s="460">
        <f>H64</f>
        <v>0</v>
      </c>
      <c r="I120" s="372"/>
      <c r="J120" s="212"/>
      <c r="K120" s="204"/>
      <c r="L120" s="205"/>
      <c r="M120" s="205"/>
      <c r="N120" s="205"/>
      <c r="O120" s="190"/>
      <c r="P120" s="190"/>
    </row>
    <row r="121" spans="1:17" ht="15" customHeight="1">
      <c r="A121" s="162" t="s">
        <v>30</v>
      </c>
      <c r="B121" s="457" t="s">
        <v>119</v>
      </c>
      <c r="C121" s="413"/>
      <c r="D121" s="413"/>
      <c r="E121" s="413"/>
      <c r="F121" s="413"/>
      <c r="G121" s="414"/>
      <c r="H121" s="460">
        <f>I74</f>
        <v>0</v>
      </c>
      <c r="I121" s="372"/>
      <c r="J121" s="212"/>
      <c r="K121" s="204"/>
      <c r="L121" s="205"/>
      <c r="M121" s="205"/>
      <c r="N121" s="205"/>
      <c r="O121" s="190"/>
      <c r="P121" s="190"/>
    </row>
    <row r="122" spans="1:17" ht="15" customHeight="1">
      <c r="A122" s="162" t="s">
        <v>35</v>
      </c>
      <c r="B122" s="457" t="s">
        <v>120</v>
      </c>
      <c r="C122" s="413"/>
      <c r="D122" s="413"/>
      <c r="E122" s="413"/>
      <c r="F122" s="413"/>
      <c r="G122" s="414"/>
      <c r="H122" s="460">
        <f>H95</f>
        <v>0</v>
      </c>
      <c r="I122" s="372"/>
      <c r="J122" s="165"/>
      <c r="K122" s="223"/>
      <c r="L122" s="224"/>
      <c r="M122" s="224"/>
      <c r="N122" s="224"/>
    </row>
    <row r="123" spans="1:17" ht="15" customHeight="1">
      <c r="A123" s="162" t="s">
        <v>36</v>
      </c>
      <c r="B123" s="457" t="s">
        <v>121</v>
      </c>
      <c r="C123" s="413"/>
      <c r="D123" s="413"/>
      <c r="E123" s="413"/>
      <c r="F123" s="413"/>
      <c r="G123" s="414"/>
      <c r="H123" s="460">
        <f>H103</f>
        <v>0</v>
      </c>
      <c r="I123" s="372"/>
      <c r="J123" s="165"/>
      <c r="K123" s="223"/>
      <c r="L123" s="224"/>
      <c r="M123" s="224"/>
      <c r="N123" s="224"/>
      <c r="O123" s="151"/>
    </row>
    <row r="124" spans="1:17" ht="15" customHeight="1">
      <c r="A124" s="448" t="s">
        <v>122</v>
      </c>
      <c r="B124" s="409"/>
      <c r="C124" s="409"/>
      <c r="D124" s="409"/>
      <c r="E124" s="409"/>
      <c r="F124" s="409"/>
      <c r="G124" s="410"/>
      <c r="H124" s="458">
        <f>SUM(H119:I123)</f>
        <v>0</v>
      </c>
      <c r="I124" s="423"/>
      <c r="J124" s="225"/>
      <c r="K124" s="226"/>
      <c r="L124" s="227"/>
      <c r="M124" s="228"/>
      <c r="N124" s="229"/>
      <c r="O124" s="230"/>
      <c r="P124" s="230"/>
      <c r="Q124" s="230" t="s">
        <v>129</v>
      </c>
    </row>
    <row r="125" spans="1:17" ht="15" customHeight="1">
      <c r="A125" s="162" t="s">
        <v>37</v>
      </c>
      <c r="B125" s="457" t="s">
        <v>123</v>
      </c>
      <c r="C125" s="413"/>
      <c r="D125" s="413"/>
      <c r="E125" s="413"/>
      <c r="F125" s="413"/>
      <c r="G125" s="414"/>
      <c r="H125" s="460">
        <f>I114</f>
        <v>0</v>
      </c>
      <c r="I125" s="372"/>
      <c r="J125" s="165"/>
      <c r="K125" s="223"/>
      <c r="L125" s="224"/>
      <c r="M125" s="224"/>
      <c r="N125" s="224"/>
      <c r="O125" s="230"/>
      <c r="P125" s="230"/>
      <c r="Q125" s="230"/>
    </row>
    <row r="126" spans="1:17" ht="15" customHeight="1">
      <c r="A126" s="448" t="s">
        <v>124</v>
      </c>
      <c r="B126" s="409"/>
      <c r="C126" s="409"/>
      <c r="D126" s="409"/>
      <c r="E126" s="409"/>
      <c r="F126" s="409"/>
      <c r="G126" s="410"/>
      <c r="H126" s="489">
        <f>(H124+I107+I108)/(1-H109)</f>
        <v>0</v>
      </c>
      <c r="I126" s="490"/>
      <c r="J126" s="225"/>
      <c r="K126" s="231"/>
      <c r="L126" s="232"/>
      <c r="M126" s="224"/>
      <c r="N126" s="224"/>
      <c r="O126" s="233"/>
      <c r="P126" s="234"/>
      <c r="Q126" s="235">
        <f>K46+H34+H74+H84</f>
        <v>0.37490000000000001</v>
      </c>
    </row>
    <row r="127" spans="1:17" ht="15" customHeight="1">
      <c r="A127" s="477"/>
      <c r="B127" s="419"/>
      <c r="C127" s="419"/>
      <c r="D127" s="419"/>
      <c r="E127" s="419"/>
      <c r="F127" s="419"/>
      <c r="G127" s="419"/>
      <c r="H127" s="419"/>
      <c r="I127" s="419"/>
      <c r="J127" s="236"/>
      <c r="K127" s="223"/>
      <c r="L127" s="224"/>
      <c r="M127" s="224"/>
      <c r="N127" s="224"/>
    </row>
    <row r="128" spans="1:17" ht="15" customHeight="1">
      <c r="A128" s="420" t="s">
        <v>125</v>
      </c>
      <c r="B128" s="406"/>
      <c r="C128" s="406"/>
      <c r="D128" s="406"/>
      <c r="E128" s="406"/>
      <c r="F128" s="406"/>
      <c r="G128" s="406"/>
      <c r="H128" s="406"/>
      <c r="I128" s="407"/>
      <c r="J128" s="237"/>
      <c r="K128" s="223"/>
      <c r="L128" s="224"/>
      <c r="M128" s="224"/>
      <c r="N128" s="224"/>
    </row>
    <row r="129" spans="1:14" ht="15" customHeight="1">
      <c r="A129" s="238"/>
      <c r="B129" s="224"/>
      <c r="C129" s="224"/>
      <c r="D129" s="224"/>
      <c r="E129" s="224"/>
      <c r="F129" s="224"/>
      <c r="G129" s="224"/>
      <c r="H129" s="224"/>
      <c r="I129" s="224"/>
      <c r="J129" s="236"/>
      <c r="K129" s="223"/>
      <c r="L129" s="224"/>
      <c r="M129" s="224"/>
      <c r="N129" s="224"/>
    </row>
    <row r="130" spans="1:14" ht="52.5" customHeight="1">
      <c r="A130" s="481" t="s">
        <v>140</v>
      </c>
      <c r="B130" s="482"/>
      <c r="C130" s="239" t="s">
        <v>141</v>
      </c>
      <c r="D130" s="239" t="s">
        <v>137</v>
      </c>
      <c r="E130" s="481" t="s">
        <v>138</v>
      </c>
      <c r="F130" s="482"/>
      <c r="G130" s="239" t="s">
        <v>139</v>
      </c>
      <c r="H130" s="481" t="s">
        <v>171</v>
      </c>
      <c r="I130" s="482"/>
      <c r="J130" s="236"/>
      <c r="K130" s="223"/>
      <c r="L130" s="224"/>
      <c r="M130" s="224"/>
      <c r="N130" s="224"/>
    </row>
    <row r="131" spans="1:14" s="180" customFormat="1">
      <c r="A131" s="483" t="str">
        <f>C12</f>
        <v>Copeiragem</v>
      </c>
      <c r="B131" s="397"/>
      <c r="C131" s="263">
        <f>H126</f>
        <v>0</v>
      </c>
      <c r="D131" s="240">
        <v>2</v>
      </c>
      <c r="E131" s="484">
        <f>C131*D131</f>
        <v>0</v>
      </c>
      <c r="F131" s="485"/>
      <c r="G131" s="241">
        <f>Resumo!E9</f>
        <v>2</v>
      </c>
      <c r="H131" s="486">
        <f>E131*G131</f>
        <v>0</v>
      </c>
      <c r="I131" s="485"/>
      <c r="J131" s="242"/>
      <c r="K131" s="243"/>
      <c r="L131" s="244"/>
      <c r="M131" s="244"/>
      <c r="N131" s="244"/>
    </row>
    <row r="132" spans="1:14" ht="15" customHeight="1">
      <c r="A132" s="478" t="s">
        <v>243</v>
      </c>
      <c r="B132" s="413"/>
      <c r="C132" s="413"/>
      <c r="D132" s="413"/>
      <c r="E132" s="413"/>
      <c r="F132" s="413"/>
      <c r="G132" s="414"/>
      <c r="H132" s="479">
        <f>H131</f>
        <v>0</v>
      </c>
      <c r="I132" s="372"/>
      <c r="J132" s="245"/>
      <c r="K132" s="223"/>
      <c r="L132" s="224"/>
      <c r="M132" s="224"/>
      <c r="N132" s="224"/>
    </row>
    <row r="133" spans="1:14">
      <c r="A133" s="480"/>
      <c r="B133" s="413"/>
      <c r="C133" s="413"/>
      <c r="D133" s="413"/>
      <c r="E133" s="413"/>
      <c r="F133" s="413"/>
      <c r="G133" s="414"/>
      <c r="H133" s="479"/>
      <c r="I133" s="372"/>
      <c r="J133" s="245"/>
      <c r="K133" s="223"/>
      <c r="L133" s="224"/>
      <c r="M133" s="224"/>
      <c r="N133" s="224"/>
    </row>
    <row r="134" spans="1:14" ht="15" customHeight="1">
      <c r="A134" s="478" t="s">
        <v>242</v>
      </c>
      <c r="B134" s="413"/>
      <c r="C134" s="413"/>
      <c r="D134" s="413"/>
      <c r="E134" s="413"/>
      <c r="F134" s="413"/>
      <c r="G134" s="414"/>
      <c r="H134" s="479">
        <f>H132*12</f>
        <v>0</v>
      </c>
      <c r="I134" s="372"/>
      <c r="J134" s="245"/>
      <c r="K134" s="223"/>
      <c r="L134" s="224"/>
      <c r="M134" s="224"/>
      <c r="N134" s="224"/>
    </row>
    <row r="135" spans="1:14" ht="12.75" customHeight="1">
      <c r="A135" s="461"/>
      <c r="B135" s="461"/>
      <c r="C135" s="461"/>
      <c r="D135" s="461"/>
      <c r="E135" s="461"/>
      <c r="F135" s="461"/>
      <c r="G135" s="461"/>
      <c r="H135" s="461"/>
      <c r="I135" s="461"/>
      <c r="L135" s="149"/>
      <c r="M135" s="149"/>
      <c r="N135" s="149"/>
    </row>
    <row r="136" spans="1:14" ht="12.75" customHeight="1">
      <c r="A136" s="151"/>
      <c r="L136" s="149"/>
      <c r="M136" s="149"/>
      <c r="N136" s="149"/>
    </row>
    <row r="137" spans="1:14" ht="12.75" customHeight="1">
      <c r="A137" s="370" t="s">
        <v>341</v>
      </c>
      <c r="B137" s="370"/>
      <c r="C137" s="370"/>
      <c r="D137" s="370"/>
      <c r="E137" s="370"/>
      <c r="F137" s="370"/>
      <c r="G137" s="370"/>
      <c r="H137" s="370"/>
      <c r="I137" s="370"/>
      <c r="L137" s="149"/>
      <c r="M137" s="149"/>
      <c r="N137" s="149"/>
    </row>
    <row r="138" spans="1:14" ht="12.75" customHeight="1">
      <c r="A138" s="151"/>
      <c r="L138" s="149"/>
      <c r="M138" s="149"/>
      <c r="N138" s="149"/>
    </row>
    <row r="139" spans="1:14" ht="12.75" customHeight="1">
      <c r="A139" s="151"/>
      <c r="L139" s="149"/>
      <c r="M139" s="149"/>
      <c r="N139" s="149"/>
    </row>
    <row r="140" spans="1:14" ht="12.75" customHeight="1">
      <c r="A140" s="151"/>
      <c r="L140" s="149"/>
      <c r="M140" s="149"/>
      <c r="N140" s="149"/>
    </row>
    <row r="141" spans="1:14" ht="12.75" customHeight="1">
      <c r="A141" s="151"/>
      <c r="L141" s="149"/>
      <c r="M141" s="149"/>
      <c r="N141" s="149"/>
    </row>
    <row r="142" spans="1:14" ht="12.75" customHeight="1">
      <c r="A142" s="151"/>
      <c r="L142" s="149"/>
      <c r="M142" s="149"/>
      <c r="N142" s="149"/>
    </row>
    <row r="143" spans="1:14" ht="12.75" customHeight="1">
      <c r="A143" s="151"/>
      <c r="L143" s="149"/>
      <c r="M143" s="149"/>
      <c r="N143" s="149"/>
    </row>
    <row r="144" spans="1:14" ht="12.75" customHeight="1">
      <c r="A144" s="151"/>
      <c r="L144" s="149"/>
      <c r="M144" s="149"/>
      <c r="N144" s="149"/>
    </row>
    <row r="145" spans="1:14" ht="12.75" customHeight="1">
      <c r="A145" s="151"/>
      <c r="L145" s="149"/>
      <c r="M145" s="149"/>
      <c r="N145" s="149"/>
    </row>
    <row r="146" spans="1:14" ht="12.75" customHeight="1">
      <c r="A146" s="151"/>
      <c r="L146" s="149"/>
      <c r="M146" s="149"/>
      <c r="N146" s="149"/>
    </row>
    <row r="147" spans="1:14" ht="12.75" customHeight="1">
      <c r="A147" s="151"/>
      <c r="L147" s="149"/>
      <c r="M147" s="149"/>
      <c r="N147" s="149"/>
    </row>
    <row r="148" spans="1:14" ht="12.75" customHeight="1">
      <c r="A148" s="151"/>
      <c r="L148" s="149"/>
      <c r="M148" s="149"/>
      <c r="N148" s="149"/>
    </row>
    <row r="149" spans="1:14" ht="12.75" customHeight="1">
      <c r="A149" s="151"/>
      <c r="L149" s="149"/>
      <c r="M149" s="149"/>
      <c r="N149" s="149"/>
    </row>
    <row r="150" spans="1:14" ht="12.75" customHeight="1">
      <c r="A150" s="151"/>
      <c r="L150" s="149"/>
      <c r="M150" s="149"/>
      <c r="N150" s="149"/>
    </row>
    <row r="151" spans="1:14" ht="12.75" customHeight="1">
      <c r="A151" s="151"/>
      <c r="L151" s="149"/>
      <c r="M151" s="149"/>
      <c r="N151" s="149"/>
    </row>
    <row r="152" spans="1:14" ht="12.75" customHeight="1">
      <c r="A152" s="151"/>
      <c r="L152" s="149"/>
      <c r="M152" s="149"/>
      <c r="N152" s="149"/>
    </row>
    <row r="153" spans="1:14" ht="12.75" customHeight="1">
      <c r="A153" s="151"/>
      <c r="L153" s="149"/>
      <c r="M153" s="149"/>
      <c r="N153" s="149"/>
    </row>
    <row r="154" spans="1:14" ht="12.75" customHeight="1">
      <c r="A154" s="151"/>
      <c r="L154" s="149"/>
      <c r="M154" s="149"/>
      <c r="N154" s="149"/>
    </row>
    <row r="155" spans="1:14" ht="12.75" customHeight="1">
      <c r="A155" s="151"/>
      <c r="L155" s="149"/>
      <c r="M155" s="149"/>
      <c r="N155" s="149"/>
    </row>
    <row r="156" spans="1:14" ht="12.75" customHeight="1">
      <c r="A156" s="151"/>
      <c r="L156" s="149"/>
      <c r="M156" s="149"/>
      <c r="N156" s="149"/>
    </row>
    <row r="157" spans="1:14" ht="12.75" customHeight="1">
      <c r="A157" s="151"/>
      <c r="L157" s="149"/>
      <c r="M157" s="149"/>
      <c r="N157" s="149"/>
    </row>
    <row r="158" spans="1:14" ht="12.75" customHeight="1">
      <c r="A158" s="151"/>
      <c r="L158" s="149"/>
      <c r="M158" s="149"/>
      <c r="N158" s="149"/>
    </row>
    <row r="159" spans="1:14" ht="12.75" customHeight="1">
      <c r="A159" s="151"/>
      <c r="L159" s="149"/>
      <c r="M159" s="149"/>
      <c r="N159" s="149"/>
    </row>
    <row r="160" spans="1:14" ht="12.75" customHeight="1">
      <c r="A160" s="151"/>
      <c r="L160" s="149"/>
      <c r="M160" s="149"/>
      <c r="N160" s="149"/>
    </row>
    <row r="161" spans="1:14" ht="12.75" customHeight="1">
      <c r="A161" s="151"/>
      <c r="L161" s="149"/>
      <c r="M161" s="149"/>
      <c r="N161" s="149"/>
    </row>
    <row r="162" spans="1:14" ht="12.75" customHeight="1">
      <c r="A162" s="151"/>
      <c r="L162" s="149"/>
      <c r="M162" s="149"/>
      <c r="N162" s="149"/>
    </row>
    <row r="163" spans="1:14" ht="12.75" customHeight="1">
      <c r="A163" s="151"/>
      <c r="L163" s="149"/>
      <c r="M163" s="149"/>
      <c r="N163" s="149"/>
    </row>
    <row r="164" spans="1:14" ht="12.75" customHeight="1">
      <c r="A164" s="151"/>
      <c r="L164" s="149"/>
      <c r="M164" s="149"/>
      <c r="N164" s="149"/>
    </row>
    <row r="165" spans="1:14" ht="12.75" customHeight="1">
      <c r="A165" s="151"/>
      <c r="L165" s="149"/>
      <c r="M165" s="149"/>
      <c r="N165" s="149"/>
    </row>
    <row r="166" spans="1:14" ht="12.75" customHeight="1">
      <c r="A166" s="151"/>
      <c r="L166" s="149"/>
      <c r="M166" s="149"/>
      <c r="N166" s="149"/>
    </row>
    <row r="167" spans="1:14" ht="12.75" customHeight="1">
      <c r="A167" s="151"/>
      <c r="L167" s="149"/>
      <c r="M167" s="149"/>
      <c r="N167" s="149"/>
    </row>
    <row r="168" spans="1:14" ht="12.75" customHeight="1">
      <c r="A168" s="151"/>
      <c r="L168" s="149"/>
      <c r="M168" s="149"/>
      <c r="N168" s="149"/>
    </row>
    <row r="169" spans="1:14" ht="12.75" customHeight="1">
      <c r="A169" s="151"/>
      <c r="L169" s="149"/>
      <c r="M169" s="149"/>
      <c r="N169" s="149"/>
    </row>
    <row r="170" spans="1:14" ht="12.75" customHeight="1">
      <c r="A170" s="151"/>
      <c r="L170" s="149"/>
      <c r="M170" s="149"/>
      <c r="N170" s="149"/>
    </row>
    <row r="171" spans="1:14" ht="12.75" customHeight="1">
      <c r="A171" s="151"/>
      <c r="L171" s="149"/>
      <c r="M171" s="149"/>
      <c r="N171" s="149"/>
    </row>
    <row r="172" spans="1:14" ht="12.75" customHeight="1">
      <c r="A172" s="151"/>
      <c r="L172" s="149"/>
      <c r="M172" s="149"/>
      <c r="N172" s="149"/>
    </row>
    <row r="173" spans="1:14" ht="12.75" customHeight="1">
      <c r="A173" s="151"/>
      <c r="L173" s="149"/>
      <c r="M173" s="149"/>
      <c r="N173" s="149"/>
    </row>
    <row r="174" spans="1:14" ht="12.75" customHeight="1">
      <c r="A174" s="151"/>
      <c r="L174" s="149"/>
      <c r="M174" s="149"/>
      <c r="N174" s="149"/>
    </row>
    <row r="175" spans="1:14" ht="12.75" customHeight="1">
      <c r="A175" s="151"/>
      <c r="L175" s="149"/>
      <c r="M175" s="149"/>
      <c r="N175" s="149"/>
    </row>
    <row r="176" spans="1:14" ht="12.75" customHeight="1">
      <c r="A176" s="151"/>
      <c r="L176" s="149"/>
      <c r="M176" s="149"/>
      <c r="N176" s="149"/>
    </row>
    <row r="177" spans="1:14" ht="12.75" customHeight="1">
      <c r="A177" s="151"/>
      <c r="L177" s="149"/>
      <c r="M177" s="149"/>
      <c r="N177" s="149"/>
    </row>
    <row r="178" spans="1:14" ht="12.75" customHeight="1">
      <c r="A178" s="151"/>
      <c r="L178" s="149"/>
      <c r="M178" s="149"/>
      <c r="N178" s="149"/>
    </row>
    <row r="179" spans="1:14" ht="12.75" customHeight="1">
      <c r="A179" s="151"/>
      <c r="L179" s="149"/>
      <c r="M179" s="149"/>
      <c r="N179" s="149"/>
    </row>
    <row r="180" spans="1:14" ht="12.75" customHeight="1">
      <c r="A180" s="151"/>
      <c r="L180" s="149"/>
      <c r="M180" s="149"/>
      <c r="N180" s="149"/>
    </row>
    <row r="181" spans="1:14" ht="12.75" customHeight="1">
      <c r="A181" s="151"/>
      <c r="L181" s="149"/>
      <c r="M181" s="149"/>
      <c r="N181" s="149"/>
    </row>
    <row r="182" spans="1:14" ht="12.75" customHeight="1">
      <c r="A182" s="151"/>
      <c r="L182" s="149"/>
      <c r="M182" s="149"/>
      <c r="N182" s="149"/>
    </row>
    <row r="183" spans="1:14" ht="12.75" customHeight="1">
      <c r="A183" s="151"/>
      <c r="L183" s="149"/>
      <c r="M183" s="149"/>
      <c r="N183" s="149"/>
    </row>
    <row r="184" spans="1:14" ht="12.75" customHeight="1">
      <c r="A184" s="151"/>
      <c r="L184" s="149"/>
      <c r="M184" s="149"/>
      <c r="N184" s="149"/>
    </row>
    <row r="185" spans="1:14" ht="12.75" customHeight="1">
      <c r="A185" s="151"/>
      <c r="L185" s="149"/>
      <c r="M185" s="149"/>
      <c r="N185" s="149"/>
    </row>
    <row r="186" spans="1:14" ht="12.75" customHeight="1">
      <c r="A186" s="151"/>
      <c r="L186" s="149"/>
      <c r="M186" s="149"/>
      <c r="N186" s="149"/>
    </row>
    <row r="187" spans="1:14" ht="12.75" customHeight="1">
      <c r="A187" s="151"/>
      <c r="L187" s="149"/>
      <c r="M187" s="149"/>
      <c r="N187" s="149"/>
    </row>
    <row r="188" spans="1:14" ht="12.75" customHeight="1">
      <c r="A188" s="151"/>
      <c r="L188" s="149"/>
      <c r="M188" s="149"/>
      <c r="N188" s="149"/>
    </row>
    <row r="189" spans="1:14" ht="12.75" customHeight="1">
      <c r="A189" s="151"/>
      <c r="L189" s="149"/>
      <c r="M189" s="149"/>
      <c r="N189" s="149"/>
    </row>
    <row r="190" spans="1:14" ht="12.75" customHeight="1">
      <c r="A190" s="151"/>
      <c r="L190" s="149"/>
      <c r="M190" s="149"/>
      <c r="N190" s="149"/>
    </row>
    <row r="191" spans="1:14" ht="12.75" customHeight="1">
      <c r="A191" s="151"/>
      <c r="L191" s="149"/>
      <c r="M191" s="149"/>
      <c r="N191" s="149"/>
    </row>
    <row r="192" spans="1:14" ht="12.75" customHeight="1">
      <c r="A192" s="151"/>
      <c r="L192" s="149"/>
      <c r="M192" s="149"/>
      <c r="N192" s="149"/>
    </row>
    <row r="193" spans="1:14" ht="12.75" customHeight="1">
      <c r="A193" s="151"/>
      <c r="L193" s="149"/>
      <c r="M193" s="149"/>
      <c r="N193" s="149"/>
    </row>
    <row r="194" spans="1:14" ht="12.75" customHeight="1">
      <c r="A194" s="151"/>
      <c r="L194" s="149"/>
      <c r="M194" s="149"/>
      <c r="N194" s="149"/>
    </row>
    <row r="195" spans="1:14" ht="12.75" customHeight="1">
      <c r="A195" s="151"/>
      <c r="L195" s="149"/>
      <c r="M195" s="149"/>
      <c r="N195" s="149"/>
    </row>
    <row r="196" spans="1:14" ht="12.75" customHeight="1">
      <c r="A196" s="151"/>
      <c r="L196" s="149"/>
      <c r="M196" s="149"/>
      <c r="N196" s="149"/>
    </row>
    <row r="197" spans="1:14" ht="12.75" customHeight="1">
      <c r="A197" s="151"/>
      <c r="L197" s="149"/>
      <c r="M197" s="149"/>
      <c r="N197" s="149"/>
    </row>
    <row r="198" spans="1:14" ht="12.75" customHeight="1">
      <c r="A198" s="151"/>
      <c r="L198" s="149"/>
      <c r="M198" s="149"/>
      <c r="N198" s="149"/>
    </row>
    <row r="199" spans="1:14" ht="12.75" customHeight="1">
      <c r="A199" s="151"/>
      <c r="L199" s="149"/>
      <c r="M199" s="149"/>
      <c r="N199" s="149"/>
    </row>
    <row r="200" spans="1:14" ht="12.75" customHeight="1">
      <c r="A200" s="151"/>
      <c r="L200" s="149"/>
      <c r="M200" s="149"/>
      <c r="N200" s="149"/>
    </row>
    <row r="201" spans="1:14" ht="12.75" customHeight="1">
      <c r="A201" s="151"/>
      <c r="L201" s="149"/>
      <c r="M201" s="149"/>
      <c r="N201" s="149"/>
    </row>
    <row r="202" spans="1:14" ht="12.75" customHeight="1">
      <c r="A202" s="151"/>
      <c r="L202" s="149"/>
      <c r="M202" s="149"/>
      <c r="N202" s="149"/>
    </row>
    <row r="203" spans="1:14" ht="12.75" customHeight="1">
      <c r="A203" s="151"/>
      <c r="L203" s="149"/>
      <c r="M203" s="149"/>
      <c r="N203" s="149"/>
    </row>
    <row r="204" spans="1:14" ht="12.75" customHeight="1">
      <c r="A204" s="151"/>
      <c r="L204" s="149"/>
      <c r="M204" s="149"/>
      <c r="N204" s="149"/>
    </row>
    <row r="205" spans="1:14" ht="12.75" customHeight="1">
      <c r="A205" s="151"/>
      <c r="L205" s="149"/>
      <c r="M205" s="149"/>
      <c r="N205" s="149"/>
    </row>
    <row r="206" spans="1:14" ht="12.75" customHeight="1">
      <c r="A206" s="151"/>
      <c r="L206" s="149"/>
      <c r="M206" s="149"/>
      <c r="N206" s="149"/>
    </row>
    <row r="207" spans="1:14" ht="12.75" customHeight="1">
      <c r="A207" s="151"/>
      <c r="L207" s="149"/>
      <c r="M207" s="149"/>
      <c r="N207" s="149"/>
    </row>
    <row r="208" spans="1:14" ht="12.75" customHeight="1">
      <c r="A208" s="151"/>
      <c r="L208" s="149"/>
      <c r="M208" s="149"/>
      <c r="N208" s="149"/>
    </row>
    <row r="209" spans="1:14" ht="12.75" customHeight="1">
      <c r="A209" s="151"/>
      <c r="L209" s="149"/>
      <c r="M209" s="149"/>
      <c r="N209" s="149"/>
    </row>
    <row r="210" spans="1:14" ht="12.75" customHeight="1">
      <c r="A210" s="151"/>
      <c r="L210" s="149"/>
      <c r="M210" s="149"/>
      <c r="N210" s="149"/>
    </row>
    <row r="211" spans="1:14" ht="12.75" customHeight="1">
      <c r="A211" s="151"/>
      <c r="L211" s="149"/>
      <c r="M211" s="149"/>
      <c r="N211" s="149"/>
    </row>
    <row r="212" spans="1:14" ht="12.75" customHeight="1">
      <c r="A212" s="151"/>
      <c r="L212" s="149"/>
      <c r="M212" s="149"/>
      <c r="N212" s="149"/>
    </row>
    <row r="213" spans="1:14" ht="12.75" customHeight="1">
      <c r="A213" s="151"/>
      <c r="L213" s="149"/>
      <c r="M213" s="149"/>
      <c r="N213" s="149"/>
    </row>
    <row r="214" spans="1:14" ht="12.75" customHeight="1">
      <c r="A214" s="151"/>
      <c r="L214" s="149"/>
      <c r="M214" s="149"/>
      <c r="N214" s="149"/>
    </row>
    <row r="215" spans="1:14" ht="12.75" customHeight="1">
      <c r="A215" s="151"/>
      <c r="L215" s="149"/>
      <c r="M215" s="149"/>
      <c r="N215" s="149"/>
    </row>
    <row r="216" spans="1:14" ht="12.75" customHeight="1">
      <c r="A216" s="151"/>
      <c r="L216" s="149"/>
      <c r="M216" s="149"/>
      <c r="N216" s="149"/>
    </row>
    <row r="217" spans="1:14" ht="12.75" customHeight="1">
      <c r="A217" s="151"/>
      <c r="L217" s="149"/>
      <c r="M217" s="149"/>
      <c r="N217" s="149"/>
    </row>
    <row r="218" spans="1:14" ht="12.75" customHeight="1">
      <c r="A218" s="151"/>
      <c r="L218" s="149"/>
      <c r="M218" s="149"/>
      <c r="N218" s="149"/>
    </row>
    <row r="219" spans="1:14" ht="12.75" customHeight="1">
      <c r="A219" s="151"/>
      <c r="L219" s="149"/>
      <c r="M219" s="149"/>
      <c r="N219" s="149"/>
    </row>
    <row r="220" spans="1:14" ht="12.75" customHeight="1">
      <c r="A220" s="151"/>
      <c r="L220" s="149"/>
      <c r="M220" s="149"/>
      <c r="N220" s="149"/>
    </row>
    <row r="221" spans="1:14" ht="12.75" customHeight="1">
      <c r="A221" s="151"/>
      <c r="L221" s="149"/>
      <c r="M221" s="149"/>
      <c r="N221" s="149"/>
    </row>
    <row r="222" spans="1:14" ht="12.75" customHeight="1">
      <c r="A222" s="151"/>
      <c r="L222" s="149"/>
      <c r="M222" s="149"/>
      <c r="N222" s="149"/>
    </row>
    <row r="223" spans="1:14" ht="12.75" customHeight="1">
      <c r="A223" s="151"/>
      <c r="L223" s="149"/>
      <c r="M223" s="149"/>
      <c r="N223" s="149"/>
    </row>
    <row r="224" spans="1:14" ht="12.75" customHeight="1">
      <c r="A224" s="151"/>
      <c r="L224" s="149"/>
      <c r="M224" s="149"/>
      <c r="N224" s="149"/>
    </row>
    <row r="225" spans="1:14" ht="12.75" customHeight="1">
      <c r="A225" s="151"/>
      <c r="L225" s="149"/>
      <c r="M225" s="149"/>
      <c r="N225" s="149"/>
    </row>
    <row r="226" spans="1:14" ht="12.75" customHeight="1">
      <c r="A226" s="151"/>
      <c r="L226" s="149"/>
      <c r="M226" s="149"/>
      <c r="N226" s="149"/>
    </row>
    <row r="227" spans="1:14" ht="12.75" customHeight="1">
      <c r="A227" s="151"/>
      <c r="L227" s="149"/>
      <c r="M227" s="149"/>
      <c r="N227" s="149"/>
    </row>
    <row r="228" spans="1:14" ht="12.75" customHeight="1">
      <c r="A228" s="151"/>
      <c r="L228" s="149"/>
      <c r="M228" s="149"/>
      <c r="N228" s="149"/>
    </row>
    <row r="229" spans="1:14" ht="12.75" customHeight="1">
      <c r="A229" s="151"/>
      <c r="L229" s="149"/>
      <c r="M229" s="149"/>
      <c r="N229" s="149"/>
    </row>
    <row r="230" spans="1:14" ht="12.75" customHeight="1">
      <c r="A230" s="151"/>
      <c r="L230" s="149"/>
      <c r="M230" s="149"/>
      <c r="N230" s="149"/>
    </row>
    <row r="231" spans="1:14" ht="12.75" customHeight="1">
      <c r="A231" s="151"/>
      <c r="L231" s="149"/>
      <c r="M231" s="149"/>
      <c r="N231" s="149"/>
    </row>
    <row r="232" spans="1:14" ht="12.75" customHeight="1">
      <c r="A232" s="151"/>
      <c r="L232" s="149"/>
      <c r="M232" s="149"/>
      <c r="N232" s="149"/>
    </row>
    <row r="233" spans="1:14" ht="12.75" customHeight="1">
      <c r="A233" s="151"/>
      <c r="L233" s="149"/>
      <c r="M233" s="149"/>
      <c r="N233" s="149"/>
    </row>
    <row r="234" spans="1:14" ht="12.75" customHeight="1">
      <c r="A234" s="151"/>
      <c r="L234" s="149"/>
      <c r="M234" s="149"/>
      <c r="N234" s="149"/>
    </row>
    <row r="235" spans="1:14" ht="12.75" customHeight="1">
      <c r="A235" s="151"/>
      <c r="L235" s="149"/>
      <c r="M235" s="149"/>
      <c r="N235" s="149"/>
    </row>
    <row r="236" spans="1:14" ht="12.75" customHeight="1">
      <c r="A236" s="151"/>
      <c r="L236" s="149"/>
      <c r="M236" s="149"/>
      <c r="N236" s="149"/>
    </row>
    <row r="237" spans="1:14" ht="12.75" customHeight="1">
      <c r="A237" s="151"/>
      <c r="L237" s="149"/>
      <c r="M237" s="149"/>
      <c r="N237" s="149"/>
    </row>
    <row r="238" spans="1:14" ht="12.75" customHeight="1">
      <c r="A238" s="151"/>
      <c r="L238" s="149"/>
      <c r="M238" s="149"/>
      <c r="N238" s="149"/>
    </row>
    <row r="239" spans="1:14" ht="12.75" customHeight="1">
      <c r="A239" s="151"/>
      <c r="L239" s="149"/>
      <c r="M239" s="149"/>
      <c r="N239" s="149"/>
    </row>
    <row r="240" spans="1:14" ht="12.75" customHeight="1">
      <c r="A240" s="151"/>
      <c r="L240" s="149"/>
      <c r="M240" s="149"/>
      <c r="N240" s="149"/>
    </row>
    <row r="241" spans="1:14" ht="12.75" customHeight="1">
      <c r="A241" s="151"/>
      <c r="L241" s="149"/>
      <c r="M241" s="149"/>
      <c r="N241" s="149"/>
    </row>
    <row r="242" spans="1:14" ht="12.75" customHeight="1">
      <c r="A242" s="151"/>
      <c r="L242" s="149"/>
      <c r="M242" s="149"/>
      <c r="N242" s="149"/>
    </row>
    <row r="243" spans="1:14" ht="12.75" customHeight="1">
      <c r="A243" s="151"/>
      <c r="L243" s="149"/>
      <c r="M243" s="149"/>
      <c r="N243" s="149"/>
    </row>
    <row r="244" spans="1:14" ht="12.75" customHeight="1">
      <c r="A244" s="151"/>
      <c r="L244" s="149"/>
      <c r="M244" s="149"/>
      <c r="N244" s="149"/>
    </row>
    <row r="245" spans="1:14" ht="12.75" customHeight="1">
      <c r="A245" s="151"/>
      <c r="L245" s="149"/>
      <c r="M245" s="149"/>
      <c r="N245" s="149"/>
    </row>
    <row r="246" spans="1:14" ht="12.75" customHeight="1">
      <c r="A246" s="151"/>
      <c r="L246" s="149"/>
      <c r="M246" s="149"/>
      <c r="N246" s="149"/>
    </row>
    <row r="247" spans="1:14" ht="12.75" customHeight="1">
      <c r="A247" s="151"/>
      <c r="L247" s="149"/>
      <c r="M247" s="149"/>
      <c r="N247" s="149"/>
    </row>
    <row r="248" spans="1:14" ht="12.75" customHeight="1">
      <c r="A248" s="151"/>
      <c r="L248" s="149"/>
      <c r="M248" s="149"/>
      <c r="N248" s="149"/>
    </row>
    <row r="249" spans="1:14" ht="12.75" customHeight="1">
      <c r="A249" s="151"/>
      <c r="L249" s="149"/>
      <c r="M249" s="149"/>
      <c r="N249" s="149"/>
    </row>
    <row r="250" spans="1:14" ht="12.75" customHeight="1">
      <c r="A250" s="151"/>
      <c r="L250" s="149"/>
      <c r="M250" s="149"/>
      <c r="N250" s="149"/>
    </row>
    <row r="251" spans="1:14" ht="12.75" customHeight="1">
      <c r="A251" s="151"/>
      <c r="L251" s="149"/>
      <c r="M251" s="149"/>
      <c r="N251" s="149"/>
    </row>
    <row r="252" spans="1:14" ht="12.75" customHeight="1">
      <c r="A252" s="151"/>
      <c r="L252" s="149"/>
      <c r="M252" s="149"/>
      <c r="N252" s="149"/>
    </row>
    <row r="253" spans="1:14" ht="12.75" customHeight="1">
      <c r="A253" s="151"/>
      <c r="L253" s="149"/>
      <c r="M253" s="149"/>
      <c r="N253" s="149"/>
    </row>
    <row r="254" spans="1:14" ht="12.75" customHeight="1">
      <c r="A254" s="151"/>
      <c r="L254" s="149"/>
      <c r="M254" s="149"/>
      <c r="N254" s="149"/>
    </row>
    <row r="255" spans="1:14" ht="12.75" customHeight="1">
      <c r="A255" s="151"/>
      <c r="L255" s="149"/>
      <c r="M255" s="149"/>
      <c r="N255" s="149"/>
    </row>
    <row r="256" spans="1:14" ht="12.75" customHeight="1">
      <c r="A256" s="151"/>
      <c r="L256" s="149"/>
      <c r="M256" s="149"/>
      <c r="N256" s="149"/>
    </row>
    <row r="257" spans="1:14" ht="12.75" customHeight="1">
      <c r="A257" s="151"/>
      <c r="L257" s="149"/>
      <c r="M257" s="149"/>
      <c r="N257" s="149"/>
    </row>
    <row r="258" spans="1:14" ht="12.75" customHeight="1">
      <c r="A258" s="151"/>
      <c r="L258" s="149"/>
      <c r="M258" s="149"/>
      <c r="N258" s="149"/>
    </row>
    <row r="259" spans="1:14" ht="12.75" customHeight="1">
      <c r="A259" s="151"/>
      <c r="L259" s="149"/>
      <c r="M259" s="149"/>
      <c r="N259" s="149"/>
    </row>
    <row r="260" spans="1:14" ht="12.75" customHeight="1">
      <c r="A260" s="151"/>
      <c r="L260" s="149"/>
      <c r="M260" s="149"/>
      <c r="N260" s="149"/>
    </row>
    <row r="261" spans="1:14" ht="12.75" customHeight="1">
      <c r="A261" s="151"/>
      <c r="L261" s="149"/>
      <c r="M261" s="149"/>
      <c r="N261" s="149"/>
    </row>
    <row r="262" spans="1:14" ht="12.75" customHeight="1">
      <c r="A262" s="151"/>
      <c r="L262" s="149"/>
      <c r="M262" s="149"/>
      <c r="N262" s="149"/>
    </row>
    <row r="263" spans="1:14" ht="12.75" customHeight="1">
      <c r="A263" s="151"/>
      <c r="L263" s="149"/>
      <c r="M263" s="149"/>
      <c r="N263" s="149"/>
    </row>
    <row r="264" spans="1:14" ht="12.75" customHeight="1">
      <c r="A264" s="151"/>
      <c r="L264" s="149"/>
      <c r="M264" s="149"/>
      <c r="N264" s="149"/>
    </row>
    <row r="265" spans="1:14" ht="12.75" customHeight="1">
      <c r="A265" s="151"/>
      <c r="L265" s="149"/>
      <c r="M265" s="149"/>
      <c r="N265" s="149"/>
    </row>
    <row r="266" spans="1:14" ht="12.75" customHeight="1">
      <c r="A266" s="151"/>
      <c r="L266" s="149"/>
      <c r="M266" s="149"/>
      <c r="N266" s="149"/>
    </row>
    <row r="267" spans="1:14" ht="12.75" customHeight="1">
      <c r="A267" s="151"/>
      <c r="L267" s="149"/>
      <c r="M267" s="149"/>
      <c r="N267" s="149"/>
    </row>
    <row r="268" spans="1:14" ht="12.75" customHeight="1">
      <c r="A268" s="151"/>
      <c r="L268" s="149"/>
      <c r="M268" s="149"/>
      <c r="N268" s="149"/>
    </row>
    <row r="269" spans="1:14" ht="12.75" customHeight="1">
      <c r="A269" s="151"/>
      <c r="L269" s="149"/>
      <c r="M269" s="149"/>
      <c r="N269" s="149"/>
    </row>
    <row r="270" spans="1:14" ht="12.75" customHeight="1">
      <c r="A270" s="151"/>
      <c r="L270" s="149"/>
      <c r="M270" s="149"/>
      <c r="N270" s="149"/>
    </row>
    <row r="271" spans="1:14" ht="12.75" customHeight="1">
      <c r="A271" s="151"/>
      <c r="L271" s="149"/>
      <c r="M271" s="149"/>
      <c r="N271" s="149"/>
    </row>
    <row r="272" spans="1:14" ht="12.75" customHeight="1">
      <c r="A272" s="151"/>
      <c r="L272" s="149"/>
      <c r="M272" s="149"/>
      <c r="N272" s="149"/>
    </row>
    <row r="273" spans="1:14" ht="12.75" customHeight="1">
      <c r="A273" s="151"/>
      <c r="L273" s="149"/>
      <c r="M273" s="149"/>
      <c r="N273" s="149"/>
    </row>
    <row r="274" spans="1:14" ht="12.75" customHeight="1">
      <c r="A274" s="151"/>
      <c r="L274" s="149"/>
      <c r="M274" s="149"/>
      <c r="N274" s="149"/>
    </row>
    <row r="275" spans="1:14" ht="12.75" customHeight="1">
      <c r="A275" s="151"/>
      <c r="L275" s="149"/>
      <c r="M275" s="149"/>
      <c r="N275" s="149"/>
    </row>
    <row r="276" spans="1:14" ht="12.75" customHeight="1">
      <c r="A276" s="151"/>
      <c r="L276" s="149"/>
      <c r="M276" s="149"/>
      <c r="N276" s="149"/>
    </row>
    <row r="277" spans="1:14" ht="12.75" customHeight="1">
      <c r="A277" s="151"/>
      <c r="L277" s="149"/>
      <c r="M277" s="149"/>
      <c r="N277" s="149"/>
    </row>
    <row r="278" spans="1:14" ht="12.75" customHeight="1">
      <c r="A278" s="151"/>
      <c r="L278" s="149"/>
      <c r="M278" s="149"/>
      <c r="N278" s="149"/>
    </row>
    <row r="279" spans="1:14" ht="12.75" customHeight="1">
      <c r="A279" s="151"/>
      <c r="L279" s="149"/>
      <c r="M279" s="149"/>
      <c r="N279" s="149"/>
    </row>
    <row r="280" spans="1:14" ht="12.75" customHeight="1">
      <c r="A280" s="151"/>
      <c r="L280" s="149"/>
      <c r="M280" s="149"/>
      <c r="N280" s="149"/>
    </row>
    <row r="281" spans="1:14" ht="12.75" customHeight="1">
      <c r="A281" s="151"/>
      <c r="L281" s="149"/>
      <c r="M281" s="149"/>
      <c r="N281" s="149"/>
    </row>
    <row r="282" spans="1:14" ht="12.75" customHeight="1">
      <c r="A282" s="151"/>
      <c r="L282" s="149"/>
      <c r="M282" s="149"/>
      <c r="N282" s="149"/>
    </row>
    <row r="283" spans="1:14" ht="12.75" customHeight="1">
      <c r="A283" s="151"/>
      <c r="L283" s="149"/>
      <c r="M283" s="149"/>
      <c r="N283" s="149"/>
    </row>
    <row r="284" spans="1:14" ht="12.75" customHeight="1">
      <c r="A284" s="151"/>
      <c r="L284" s="149"/>
      <c r="M284" s="149"/>
      <c r="N284" s="149"/>
    </row>
    <row r="285" spans="1:14" ht="12.75" customHeight="1">
      <c r="A285" s="151"/>
      <c r="L285" s="149"/>
      <c r="M285" s="149"/>
      <c r="N285" s="149"/>
    </row>
    <row r="286" spans="1:14" ht="12.75" customHeight="1">
      <c r="A286" s="151"/>
      <c r="L286" s="149"/>
      <c r="M286" s="149"/>
      <c r="N286" s="149"/>
    </row>
    <row r="287" spans="1:14" ht="12.75" customHeight="1">
      <c r="A287" s="151"/>
      <c r="L287" s="149"/>
      <c r="M287" s="149"/>
      <c r="N287" s="149"/>
    </row>
    <row r="288" spans="1:14" ht="12.75" customHeight="1">
      <c r="A288" s="151"/>
      <c r="L288" s="149"/>
      <c r="M288" s="149"/>
      <c r="N288" s="149"/>
    </row>
    <row r="289" spans="1:14" ht="12.75" customHeight="1">
      <c r="A289" s="151"/>
      <c r="L289" s="149"/>
      <c r="M289" s="149"/>
      <c r="N289" s="149"/>
    </row>
    <row r="290" spans="1:14" ht="12.75" customHeight="1">
      <c r="A290" s="151"/>
      <c r="L290" s="149"/>
      <c r="M290" s="149"/>
      <c r="N290" s="149"/>
    </row>
    <row r="291" spans="1:14" ht="12.75" customHeight="1">
      <c r="A291" s="151"/>
      <c r="L291" s="149"/>
      <c r="M291" s="149"/>
      <c r="N291" s="149"/>
    </row>
    <row r="292" spans="1:14" ht="12.75" customHeight="1">
      <c r="A292" s="151"/>
      <c r="L292" s="149"/>
      <c r="M292" s="149"/>
      <c r="N292" s="149"/>
    </row>
    <row r="293" spans="1:14" ht="12.75" customHeight="1">
      <c r="A293" s="151"/>
      <c r="L293" s="149"/>
      <c r="M293" s="149"/>
      <c r="N293" s="149"/>
    </row>
    <row r="294" spans="1:14" ht="12.75" customHeight="1">
      <c r="A294" s="151"/>
      <c r="L294" s="149"/>
      <c r="M294" s="149"/>
      <c r="N294" s="149"/>
    </row>
    <row r="295" spans="1:14" ht="12.75" customHeight="1">
      <c r="A295" s="151"/>
      <c r="L295" s="149"/>
      <c r="M295" s="149"/>
      <c r="N295" s="149"/>
    </row>
    <row r="296" spans="1:14" ht="12.75" customHeight="1">
      <c r="A296" s="151"/>
      <c r="L296" s="149"/>
      <c r="M296" s="149"/>
      <c r="N296" s="149"/>
    </row>
    <row r="297" spans="1:14" ht="12.75" customHeight="1">
      <c r="A297" s="151"/>
      <c r="L297" s="149"/>
      <c r="M297" s="149"/>
      <c r="N297" s="149"/>
    </row>
    <row r="298" spans="1:14" ht="12.75" customHeight="1">
      <c r="A298" s="151"/>
      <c r="L298" s="149"/>
      <c r="M298" s="149"/>
      <c r="N298" s="149"/>
    </row>
    <row r="299" spans="1:14" ht="12.75" customHeight="1">
      <c r="A299" s="151"/>
      <c r="L299" s="149"/>
      <c r="M299" s="149"/>
      <c r="N299" s="149"/>
    </row>
    <row r="300" spans="1:14" ht="12.75" customHeight="1">
      <c r="A300" s="151"/>
      <c r="L300" s="149"/>
      <c r="M300" s="149"/>
      <c r="N300" s="149"/>
    </row>
    <row r="301" spans="1:14" ht="12.75" customHeight="1">
      <c r="A301" s="151"/>
      <c r="L301" s="149"/>
      <c r="M301" s="149"/>
      <c r="N301" s="149"/>
    </row>
    <row r="302" spans="1:14" ht="12.75" customHeight="1">
      <c r="A302" s="151"/>
      <c r="L302" s="149"/>
      <c r="M302" s="149"/>
      <c r="N302" s="149"/>
    </row>
    <row r="303" spans="1:14" ht="12.75" customHeight="1">
      <c r="A303" s="151"/>
      <c r="L303" s="149"/>
      <c r="M303" s="149"/>
      <c r="N303" s="149"/>
    </row>
    <row r="304" spans="1:14" ht="12.75" customHeight="1">
      <c r="A304" s="151"/>
      <c r="L304" s="149"/>
      <c r="M304" s="149"/>
      <c r="N304" s="149"/>
    </row>
    <row r="305" spans="1:14" ht="12.75" customHeight="1">
      <c r="A305" s="151"/>
      <c r="L305" s="149"/>
      <c r="M305" s="149"/>
      <c r="N305" s="149"/>
    </row>
    <row r="306" spans="1:14" ht="12.75" customHeight="1">
      <c r="A306" s="151"/>
      <c r="L306" s="149"/>
      <c r="M306" s="149"/>
      <c r="N306" s="149"/>
    </row>
    <row r="307" spans="1:14" ht="12.75" customHeight="1">
      <c r="A307" s="151"/>
      <c r="L307" s="149"/>
      <c r="M307" s="149"/>
      <c r="N307" s="149"/>
    </row>
    <row r="308" spans="1:14" ht="12.75" customHeight="1">
      <c r="A308" s="151"/>
      <c r="L308" s="149"/>
      <c r="M308" s="149"/>
      <c r="N308" s="149"/>
    </row>
    <row r="309" spans="1:14" ht="12.75" customHeight="1">
      <c r="A309" s="151"/>
      <c r="L309" s="149"/>
      <c r="M309" s="149"/>
      <c r="N309" s="149"/>
    </row>
    <row r="310" spans="1:14" ht="12.75" customHeight="1">
      <c r="A310" s="151"/>
      <c r="L310" s="149"/>
      <c r="M310" s="149"/>
      <c r="N310" s="149"/>
    </row>
    <row r="311" spans="1:14" ht="12.75" customHeight="1">
      <c r="A311" s="151"/>
      <c r="L311" s="149"/>
      <c r="M311" s="149"/>
      <c r="N311" s="149"/>
    </row>
    <row r="312" spans="1:14" ht="12.75" customHeight="1">
      <c r="A312" s="151"/>
      <c r="L312" s="149"/>
      <c r="M312" s="149"/>
      <c r="N312" s="149"/>
    </row>
    <row r="313" spans="1:14" ht="12.75" customHeight="1">
      <c r="A313" s="151"/>
      <c r="L313" s="149"/>
      <c r="M313" s="149"/>
      <c r="N313" s="149"/>
    </row>
    <row r="314" spans="1:14" ht="12.75" customHeight="1">
      <c r="A314" s="151"/>
      <c r="L314" s="149"/>
      <c r="M314" s="149"/>
      <c r="N314" s="149"/>
    </row>
    <row r="315" spans="1:14" ht="12.75" customHeight="1">
      <c r="A315" s="151"/>
      <c r="L315" s="149"/>
      <c r="M315" s="149"/>
      <c r="N315" s="149"/>
    </row>
    <row r="316" spans="1:14" ht="12.75" customHeight="1">
      <c r="A316" s="151"/>
      <c r="L316" s="149"/>
      <c r="M316" s="149"/>
      <c r="N316" s="149"/>
    </row>
    <row r="317" spans="1:14" ht="12.75" customHeight="1">
      <c r="A317" s="151"/>
      <c r="L317" s="149"/>
      <c r="M317" s="149"/>
      <c r="N317" s="149"/>
    </row>
    <row r="318" spans="1:14" ht="12.75" customHeight="1">
      <c r="A318" s="151"/>
      <c r="L318" s="149"/>
      <c r="M318" s="149"/>
      <c r="N318" s="149"/>
    </row>
    <row r="319" spans="1:14" ht="12.75" customHeight="1">
      <c r="A319" s="151"/>
      <c r="L319" s="149"/>
      <c r="M319" s="149"/>
      <c r="N319" s="149"/>
    </row>
    <row r="320" spans="1:14" ht="12.75" customHeight="1">
      <c r="A320" s="151"/>
      <c r="L320" s="149"/>
      <c r="M320" s="149"/>
      <c r="N320" s="149"/>
    </row>
    <row r="321" spans="1:14" ht="12.75" customHeight="1">
      <c r="A321" s="151"/>
      <c r="L321" s="149"/>
      <c r="M321" s="149"/>
      <c r="N321" s="149"/>
    </row>
    <row r="322" spans="1:14" ht="12.75" customHeight="1">
      <c r="A322" s="151"/>
      <c r="L322" s="149"/>
      <c r="M322" s="149"/>
      <c r="N322" s="149"/>
    </row>
    <row r="323" spans="1:14" ht="12.75" customHeight="1">
      <c r="A323" s="151"/>
      <c r="L323" s="149"/>
      <c r="M323" s="149"/>
      <c r="N323" s="149"/>
    </row>
    <row r="324" spans="1:14" ht="12.75" customHeight="1">
      <c r="A324" s="151"/>
      <c r="L324" s="149"/>
      <c r="M324" s="149"/>
      <c r="N324" s="149"/>
    </row>
    <row r="325" spans="1:14" ht="12.75" customHeight="1">
      <c r="A325" s="151"/>
      <c r="L325" s="149"/>
      <c r="M325" s="149"/>
      <c r="N325" s="149"/>
    </row>
    <row r="326" spans="1:14" ht="12.75" customHeight="1">
      <c r="A326" s="151"/>
      <c r="L326" s="149"/>
      <c r="M326" s="149"/>
      <c r="N326" s="149"/>
    </row>
    <row r="327" spans="1:14" ht="12.75" customHeight="1">
      <c r="A327" s="151"/>
      <c r="L327" s="149"/>
      <c r="M327" s="149"/>
      <c r="N327" s="149"/>
    </row>
    <row r="328" spans="1:14" ht="12.75" customHeight="1">
      <c r="A328" s="151"/>
      <c r="L328" s="149"/>
      <c r="M328" s="149"/>
      <c r="N328" s="149"/>
    </row>
    <row r="329" spans="1:14" ht="12.75" customHeight="1">
      <c r="A329" s="151"/>
      <c r="L329" s="149"/>
      <c r="M329" s="149"/>
      <c r="N329" s="149"/>
    </row>
    <row r="330" spans="1:14" ht="12.75" customHeight="1">
      <c r="A330" s="151"/>
      <c r="L330" s="149"/>
      <c r="M330" s="149"/>
      <c r="N330" s="149"/>
    </row>
    <row r="331" spans="1:14" ht="12.75" customHeight="1">
      <c r="A331" s="151"/>
      <c r="L331" s="149"/>
      <c r="M331" s="149"/>
      <c r="N331" s="149"/>
    </row>
    <row r="332" spans="1:14" ht="12.75" customHeight="1">
      <c r="A332" s="151"/>
      <c r="L332" s="149"/>
      <c r="M332" s="149"/>
      <c r="N332" s="149"/>
    </row>
    <row r="333" spans="1:14" ht="12.75" customHeight="1">
      <c r="A333" s="151"/>
      <c r="L333" s="149"/>
      <c r="M333" s="149"/>
      <c r="N333" s="149"/>
    </row>
    <row r="334" spans="1:14" ht="12.75" customHeight="1">
      <c r="A334" s="151"/>
      <c r="L334" s="149"/>
      <c r="M334" s="149"/>
      <c r="N334" s="149"/>
    </row>
    <row r="335" spans="1:14" ht="12.75" customHeight="1">
      <c r="A335" s="151"/>
      <c r="L335" s="149"/>
      <c r="M335" s="149"/>
      <c r="N335" s="149"/>
    </row>
    <row r="336" spans="1:14" ht="12.75" customHeight="1">
      <c r="A336" s="151"/>
      <c r="L336" s="149"/>
      <c r="M336" s="149"/>
      <c r="N336" s="149"/>
    </row>
    <row r="337" spans="1:14" ht="12.75" customHeight="1">
      <c r="A337" s="151"/>
      <c r="L337" s="149"/>
      <c r="M337" s="149"/>
      <c r="N337" s="149"/>
    </row>
    <row r="338" spans="1:14" ht="12.75" customHeight="1">
      <c r="A338" s="151"/>
      <c r="L338" s="149"/>
      <c r="M338" s="149"/>
      <c r="N338" s="149"/>
    </row>
    <row r="339" spans="1:14" ht="12.75" customHeight="1">
      <c r="A339" s="151"/>
      <c r="L339" s="149"/>
      <c r="M339" s="149"/>
      <c r="N339" s="149"/>
    </row>
    <row r="340" spans="1:14" ht="12.75" customHeight="1">
      <c r="A340" s="151"/>
      <c r="L340" s="149"/>
      <c r="M340" s="149"/>
      <c r="N340" s="149"/>
    </row>
    <row r="341" spans="1:14" ht="12.75" customHeight="1">
      <c r="A341" s="151"/>
      <c r="L341" s="149"/>
      <c r="M341" s="149"/>
      <c r="N341" s="149"/>
    </row>
    <row r="342" spans="1:14" ht="12.75" customHeight="1">
      <c r="A342" s="151"/>
      <c r="L342" s="149"/>
      <c r="M342" s="149"/>
      <c r="N342" s="149"/>
    </row>
    <row r="343" spans="1:14" ht="12.75" customHeight="1">
      <c r="A343" s="151"/>
      <c r="L343" s="149"/>
      <c r="M343" s="149"/>
      <c r="N343" s="149"/>
    </row>
    <row r="344" spans="1:14" ht="12.75" customHeight="1">
      <c r="A344" s="151"/>
      <c r="L344" s="149"/>
      <c r="M344" s="149"/>
      <c r="N344" s="149"/>
    </row>
    <row r="345" spans="1:14" ht="12.75" customHeight="1">
      <c r="A345" s="151"/>
      <c r="L345" s="149"/>
      <c r="M345" s="149"/>
      <c r="N345" s="149"/>
    </row>
    <row r="346" spans="1:14" ht="12.75" customHeight="1">
      <c r="A346" s="151"/>
      <c r="L346" s="149"/>
      <c r="M346" s="149"/>
      <c r="N346" s="149"/>
    </row>
    <row r="347" spans="1:14" ht="12.75" customHeight="1">
      <c r="A347" s="151"/>
      <c r="L347" s="149"/>
      <c r="M347" s="149"/>
      <c r="N347" s="149"/>
    </row>
    <row r="348" spans="1:14" ht="12.75" customHeight="1">
      <c r="A348" s="151"/>
      <c r="L348" s="149"/>
      <c r="M348" s="149"/>
      <c r="N348" s="149"/>
    </row>
    <row r="349" spans="1:14" ht="12.75" customHeight="1">
      <c r="A349" s="151"/>
      <c r="L349" s="149"/>
      <c r="M349" s="149"/>
      <c r="N349" s="149"/>
    </row>
    <row r="350" spans="1:14" ht="12.75" customHeight="1">
      <c r="A350" s="151"/>
      <c r="L350" s="149"/>
      <c r="M350" s="149"/>
      <c r="N350" s="149"/>
    </row>
    <row r="351" spans="1:14" ht="12.75" customHeight="1">
      <c r="A351" s="151"/>
      <c r="L351" s="149"/>
      <c r="M351" s="149"/>
      <c r="N351" s="149"/>
    </row>
    <row r="352" spans="1:14" ht="12.75" customHeight="1">
      <c r="A352" s="151"/>
      <c r="L352" s="149"/>
      <c r="M352" s="149"/>
      <c r="N352" s="149"/>
    </row>
    <row r="353" spans="1:14" ht="12.75" customHeight="1">
      <c r="A353" s="151"/>
      <c r="L353" s="149"/>
      <c r="M353" s="149"/>
      <c r="N353" s="149"/>
    </row>
    <row r="354" spans="1:14" ht="12.75" customHeight="1">
      <c r="A354" s="151"/>
      <c r="L354" s="149"/>
      <c r="M354" s="149"/>
      <c r="N354" s="149"/>
    </row>
    <row r="355" spans="1:14" ht="12.75" customHeight="1">
      <c r="A355" s="151"/>
      <c r="L355" s="149"/>
      <c r="M355" s="149"/>
      <c r="N355" s="149"/>
    </row>
    <row r="356" spans="1:14" ht="12.75" customHeight="1">
      <c r="A356" s="151"/>
      <c r="L356" s="149"/>
      <c r="M356" s="149"/>
      <c r="N356" s="149"/>
    </row>
    <row r="357" spans="1:14" ht="12.75" customHeight="1">
      <c r="A357" s="151"/>
      <c r="L357" s="149"/>
      <c r="M357" s="149"/>
      <c r="N357" s="149"/>
    </row>
    <row r="358" spans="1:14" ht="12.75" customHeight="1">
      <c r="A358" s="151"/>
      <c r="L358" s="149"/>
      <c r="M358" s="149"/>
      <c r="N358" s="149"/>
    </row>
    <row r="359" spans="1:14" ht="12.75" customHeight="1">
      <c r="A359" s="151"/>
      <c r="L359" s="149"/>
      <c r="M359" s="149"/>
      <c r="N359" s="149"/>
    </row>
    <row r="360" spans="1:14" ht="12.75" customHeight="1">
      <c r="A360" s="151"/>
      <c r="L360" s="149"/>
      <c r="M360" s="149"/>
      <c r="N360" s="149"/>
    </row>
    <row r="361" spans="1:14" ht="12.75" customHeight="1">
      <c r="A361" s="151"/>
      <c r="L361" s="149"/>
      <c r="M361" s="149"/>
      <c r="N361" s="149"/>
    </row>
    <row r="362" spans="1:14" ht="12.75" customHeight="1">
      <c r="A362" s="151"/>
      <c r="L362" s="149"/>
      <c r="M362" s="149"/>
      <c r="N362" s="149"/>
    </row>
    <row r="363" spans="1:14" ht="12.75" customHeight="1">
      <c r="A363" s="151"/>
      <c r="L363" s="149"/>
      <c r="M363" s="149"/>
      <c r="N363" s="149"/>
    </row>
    <row r="364" spans="1:14" ht="12.75" customHeight="1">
      <c r="A364" s="151"/>
      <c r="L364" s="149"/>
      <c r="M364" s="149"/>
      <c r="N364" s="149"/>
    </row>
    <row r="365" spans="1:14" ht="12.75" customHeight="1">
      <c r="A365" s="151"/>
      <c r="L365" s="149"/>
      <c r="M365" s="149"/>
      <c r="N365" s="149"/>
    </row>
    <row r="366" spans="1:14" ht="12.75" customHeight="1">
      <c r="A366" s="151"/>
      <c r="L366" s="149"/>
      <c r="M366" s="149"/>
      <c r="N366" s="149"/>
    </row>
    <row r="367" spans="1:14" ht="12.75" customHeight="1">
      <c r="A367" s="151"/>
      <c r="L367" s="149"/>
      <c r="M367" s="149"/>
      <c r="N367" s="149"/>
    </row>
    <row r="368" spans="1:14" ht="12.75" customHeight="1">
      <c r="A368" s="151"/>
      <c r="L368" s="149"/>
      <c r="M368" s="149"/>
      <c r="N368" s="149"/>
    </row>
    <row r="369" spans="1:14" ht="12.75" customHeight="1">
      <c r="A369" s="151"/>
      <c r="L369" s="149"/>
      <c r="M369" s="149"/>
      <c r="N369" s="149"/>
    </row>
    <row r="370" spans="1:14" ht="12.75" customHeight="1">
      <c r="A370" s="151"/>
      <c r="L370" s="149"/>
      <c r="M370" s="149"/>
      <c r="N370" s="149"/>
    </row>
    <row r="371" spans="1:14" ht="12.75" customHeight="1">
      <c r="A371" s="151"/>
      <c r="L371" s="149"/>
      <c r="M371" s="149"/>
      <c r="N371" s="149"/>
    </row>
    <row r="372" spans="1:14" ht="12.75" customHeight="1">
      <c r="A372" s="151"/>
      <c r="L372" s="149"/>
      <c r="M372" s="149"/>
      <c r="N372" s="149"/>
    </row>
    <row r="373" spans="1:14" ht="12.75" customHeight="1">
      <c r="A373" s="151"/>
      <c r="L373" s="149"/>
      <c r="M373" s="149"/>
      <c r="N373" s="149"/>
    </row>
    <row r="374" spans="1:14" ht="12.75" customHeight="1">
      <c r="A374" s="151"/>
      <c r="L374" s="149"/>
      <c r="M374" s="149"/>
      <c r="N374" s="149"/>
    </row>
    <row r="375" spans="1:14" ht="12.75" customHeight="1">
      <c r="A375" s="151"/>
      <c r="L375" s="149"/>
      <c r="M375" s="149"/>
      <c r="N375" s="149"/>
    </row>
    <row r="376" spans="1:14" ht="12.75" customHeight="1">
      <c r="A376" s="151"/>
      <c r="L376" s="149"/>
      <c r="M376" s="149"/>
      <c r="N376" s="149"/>
    </row>
    <row r="377" spans="1:14" ht="12.75" customHeight="1">
      <c r="A377" s="151"/>
      <c r="L377" s="149"/>
      <c r="M377" s="149"/>
      <c r="N377" s="149"/>
    </row>
    <row r="378" spans="1:14" ht="12.75" customHeight="1">
      <c r="A378" s="151"/>
      <c r="L378" s="149"/>
      <c r="M378" s="149"/>
      <c r="N378" s="149"/>
    </row>
    <row r="379" spans="1:14" ht="12.75" customHeight="1">
      <c r="A379" s="151"/>
      <c r="L379" s="149"/>
      <c r="M379" s="149"/>
      <c r="N379" s="149"/>
    </row>
    <row r="380" spans="1:14" ht="12.75" customHeight="1">
      <c r="A380" s="151"/>
      <c r="L380" s="149"/>
      <c r="M380" s="149"/>
      <c r="N380" s="149"/>
    </row>
    <row r="381" spans="1:14" ht="12.75" customHeight="1">
      <c r="A381" s="151"/>
      <c r="L381" s="149"/>
      <c r="M381" s="149"/>
      <c r="N381" s="149"/>
    </row>
    <row r="382" spans="1:14" ht="12.75" customHeight="1">
      <c r="A382" s="151"/>
      <c r="L382" s="149"/>
      <c r="M382" s="149"/>
      <c r="N382" s="149"/>
    </row>
    <row r="383" spans="1:14" ht="12.75" customHeight="1">
      <c r="A383" s="151"/>
      <c r="L383" s="149"/>
      <c r="M383" s="149"/>
      <c r="N383" s="149"/>
    </row>
    <row r="384" spans="1:14" ht="12.75" customHeight="1">
      <c r="A384" s="151"/>
      <c r="L384" s="149"/>
      <c r="M384" s="149"/>
      <c r="N384" s="149"/>
    </row>
    <row r="385" spans="1:14" ht="12.75" customHeight="1">
      <c r="A385" s="151"/>
      <c r="L385" s="149"/>
      <c r="M385" s="149"/>
      <c r="N385" s="149"/>
    </row>
    <row r="386" spans="1:14" ht="12.75" customHeight="1">
      <c r="A386" s="151"/>
      <c r="L386" s="149"/>
      <c r="M386" s="149"/>
      <c r="N386" s="149"/>
    </row>
    <row r="387" spans="1:14" ht="12.75" customHeight="1">
      <c r="A387" s="151"/>
      <c r="L387" s="149"/>
      <c r="M387" s="149"/>
      <c r="N387" s="149"/>
    </row>
    <row r="388" spans="1:14" ht="12.75" customHeight="1">
      <c r="A388" s="151"/>
      <c r="L388" s="149"/>
      <c r="M388" s="149"/>
      <c r="N388" s="149"/>
    </row>
    <row r="389" spans="1:14" ht="12.75" customHeight="1">
      <c r="A389" s="151"/>
      <c r="L389" s="149"/>
      <c r="M389" s="149"/>
      <c r="N389" s="149"/>
    </row>
    <row r="390" spans="1:14" ht="12.75" customHeight="1">
      <c r="A390" s="151"/>
      <c r="L390" s="149"/>
      <c r="M390" s="149"/>
      <c r="N390" s="149"/>
    </row>
    <row r="391" spans="1:14" ht="12.75" customHeight="1">
      <c r="A391" s="151"/>
      <c r="L391" s="149"/>
      <c r="M391" s="149"/>
      <c r="N391" s="149"/>
    </row>
    <row r="392" spans="1:14" ht="12.75" customHeight="1">
      <c r="A392" s="151"/>
      <c r="L392" s="149"/>
      <c r="M392" s="149"/>
      <c r="N392" s="149"/>
    </row>
    <row r="393" spans="1:14" ht="12.75" customHeight="1">
      <c r="A393" s="151"/>
      <c r="L393" s="149"/>
      <c r="M393" s="149"/>
      <c r="N393" s="149"/>
    </row>
    <row r="394" spans="1:14" ht="12.75" customHeight="1">
      <c r="A394" s="151"/>
      <c r="L394" s="149"/>
      <c r="M394" s="149"/>
      <c r="N394" s="149"/>
    </row>
    <row r="395" spans="1:14" ht="12.75" customHeight="1">
      <c r="A395" s="151"/>
      <c r="L395" s="149"/>
      <c r="M395" s="149"/>
      <c r="N395" s="149"/>
    </row>
    <row r="396" spans="1:14" ht="12.75" customHeight="1">
      <c r="A396" s="151"/>
      <c r="L396" s="149"/>
      <c r="M396" s="149"/>
      <c r="N396" s="149"/>
    </row>
    <row r="397" spans="1:14" ht="12.75" customHeight="1">
      <c r="A397" s="151"/>
      <c r="L397" s="149"/>
      <c r="M397" s="149"/>
      <c r="N397" s="149"/>
    </row>
    <row r="398" spans="1:14" ht="12.75" customHeight="1">
      <c r="A398" s="151"/>
      <c r="L398" s="149"/>
      <c r="M398" s="149"/>
      <c r="N398" s="149"/>
    </row>
    <row r="399" spans="1:14" ht="12.75" customHeight="1">
      <c r="A399" s="151"/>
      <c r="L399" s="149"/>
      <c r="M399" s="149"/>
      <c r="N399" s="149"/>
    </row>
    <row r="400" spans="1:14" ht="12.75" customHeight="1">
      <c r="A400" s="151"/>
      <c r="L400" s="149"/>
      <c r="M400" s="149"/>
      <c r="N400" s="149"/>
    </row>
    <row r="401" spans="1:14" ht="12.75" customHeight="1">
      <c r="A401" s="151"/>
      <c r="L401" s="149"/>
      <c r="M401" s="149"/>
      <c r="N401" s="149"/>
    </row>
    <row r="402" spans="1:14" ht="12.75" customHeight="1">
      <c r="A402" s="151"/>
      <c r="L402" s="149"/>
      <c r="M402" s="149"/>
      <c r="N402" s="149"/>
    </row>
    <row r="403" spans="1:14" ht="12.75" customHeight="1">
      <c r="A403" s="151"/>
      <c r="L403" s="149"/>
      <c r="M403" s="149"/>
      <c r="N403" s="149"/>
    </row>
    <row r="404" spans="1:14" ht="12.75" customHeight="1">
      <c r="A404" s="151"/>
      <c r="L404" s="149"/>
      <c r="M404" s="149"/>
      <c r="N404" s="149"/>
    </row>
    <row r="405" spans="1:14" ht="12.75" customHeight="1">
      <c r="A405" s="151"/>
      <c r="L405" s="149"/>
      <c r="M405" s="149"/>
      <c r="N405" s="149"/>
    </row>
    <row r="406" spans="1:14" ht="12.75" customHeight="1">
      <c r="A406" s="151"/>
      <c r="L406" s="149"/>
      <c r="M406" s="149"/>
      <c r="N406" s="149"/>
    </row>
    <row r="407" spans="1:14" ht="12.75" customHeight="1">
      <c r="A407" s="151"/>
      <c r="L407" s="149"/>
      <c r="M407" s="149"/>
      <c r="N407" s="149"/>
    </row>
    <row r="408" spans="1:14" ht="12.75" customHeight="1">
      <c r="A408" s="151"/>
      <c r="L408" s="149"/>
      <c r="M408" s="149"/>
      <c r="N408" s="149"/>
    </row>
    <row r="409" spans="1:14" ht="12.75" customHeight="1">
      <c r="A409" s="151"/>
      <c r="L409" s="149"/>
      <c r="M409" s="149"/>
      <c r="N409" s="149"/>
    </row>
    <row r="410" spans="1:14" ht="12.75" customHeight="1">
      <c r="A410" s="151"/>
      <c r="L410" s="149"/>
      <c r="M410" s="149"/>
      <c r="N410" s="149"/>
    </row>
    <row r="411" spans="1:14" ht="12.75" customHeight="1">
      <c r="A411" s="151"/>
      <c r="L411" s="149"/>
      <c r="M411" s="149"/>
      <c r="N411" s="149"/>
    </row>
    <row r="412" spans="1:14" ht="12.75" customHeight="1">
      <c r="A412" s="151"/>
      <c r="L412" s="149"/>
      <c r="M412" s="149"/>
      <c r="N412" s="149"/>
    </row>
    <row r="413" spans="1:14" ht="12.75" customHeight="1">
      <c r="A413" s="151"/>
      <c r="L413" s="149"/>
      <c r="M413" s="149"/>
      <c r="N413" s="149"/>
    </row>
    <row r="414" spans="1:14" ht="12.75" customHeight="1">
      <c r="A414" s="151"/>
      <c r="L414" s="149"/>
      <c r="M414" s="149"/>
      <c r="N414" s="149"/>
    </row>
    <row r="415" spans="1:14" ht="12.75" customHeight="1">
      <c r="A415" s="151"/>
      <c r="L415" s="149"/>
      <c r="M415" s="149"/>
      <c r="N415" s="149"/>
    </row>
    <row r="416" spans="1:14" ht="12.75" customHeight="1">
      <c r="A416" s="151"/>
      <c r="L416" s="149"/>
      <c r="M416" s="149"/>
      <c r="N416" s="149"/>
    </row>
    <row r="417" spans="1:14" ht="12.75" customHeight="1">
      <c r="A417" s="151"/>
      <c r="L417" s="149"/>
      <c r="M417" s="149"/>
      <c r="N417" s="149"/>
    </row>
    <row r="418" spans="1:14" ht="12.75" customHeight="1">
      <c r="A418" s="151"/>
      <c r="L418" s="149"/>
      <c r="M418" s="149"/>
      <c r="N418" s="149"/>
    </row>
    <row r="419" spans="1:14" ht="12.75" customHeight="1">
      <c r="A419" s="151"/>
      <c r="L419" s="149"/>
      <c r="M419" s="149"/>
      <c r="N419" s="149"/>
    </row>
    <row r="420" spans="1:14" ht="12.75" customHeight="1">
      <c r="A420" s="151"/>
      <c r="L420" s="149"/>
      <c r="M420" s="149"/>
      <c r="N420" s="149"/>
    </row>
    <row r="421" spans="1:14" ht="12.75" customHeight="1">
      <c r="A421" s="151"/>
      <c r="L421" s="149"/>
      <c r="M421" s="149"/>
      <c r="N421" s="149"/>
    </row>
    <row r="422" spans="1:14" ht="12.75" customHeight="1">
      <c r="A422" s="151"/>
      <c r="L422" s="149"/>
      <c r="M422" s="149"/>
      <c r="N422" s="149"/>
    </row>
    <row r="423" spans="1:14" ht="12.75" customHeight="1">
      <c r="A423" s="151"/>
      <c r="L423" s="149"/>
      <c r="M423" s="149"/>
      <c r="N423" s="149"/>
    </row>
    <row r="424" spans="1:14" ht="12.75" customHeight="1">
      <c r="A424" s="151"/>
      <c r="L424" s="149"/>
      <c r="M424" s="149"/>
      <c r="N424" s="149"/>
    </row>
    <row r="425" spans="1:14" ht="12.75" customHeight="1">
      <c r="A425" s="151"/>
      <c r="L425" s="149"/>
      <c r="M425" s="149"/>
      <c r="N425" s="149"/>
    </row>
    <row r="426" spans="1:14" ht="12.75" customHeight="1">
      <c r="A426" s="151"/>
      <c r="L426" s="149"/>
      <c r="M426" s="149"/>
      <c r="N426" s="149"/>
    </row>
    <row r="427" spans="1:14" ht="12.75" customHeight="1">
      <c r="A427" s="151"/>
      <c r="L427" s="149"/>
      <c r="M427" s="149"/>
      <c r="N427" s="149"/>
    </row>
    <row r="428" spans="1:14" ht="12.75" customHeight="1">
      <c r="A428" s="151"/>
      <c r="L428" s="149"/>
      <c r="M428" s="149"/>
      <c r="N428" s="149"/>
    </row>
    <row r="429" spans="1:14" ht="12.75" customHeight="1">
      <c r="A429" s="151"/>
      <c r="L429" s="149"/>
      <c r="M429" s="149"/>
      <c r="N429" s="149"/>
    </row>
    <row r="430" spans="1:14" ht="12.75" customHeight="1">
      <c r="A430" s="151"/>
      <c r="L430" s="149"/>
      <c r="M430" s="149"/>
      <c r="N430" s="149"/>
    </row>
    <row r="431" spans="1:14" ht="12.75" customHeight="1">
      <c r="A431" s="151"/>
      <c r="L431" s="149"/>
      <c r="M431" s="149"/>
      <c r="N431" s="149"/>
    </row>
    <row r="432" spans="1:14" ht="12.75" customHeight="1">
      <c r="A432" s="151"/>
      <c r="L432" s="149"/>
      <c r="M432" s="149"/>
      <c r="N432" s="149"/>
    </row>
    <row r="433" spans="1:14" ht="12.75" customHeight="1">
      <c r="A433" s="151"/>
      <c r="L433" s="149"/>
      <c r="M433" s="149"/>
      <c r="N433" s="149"/>
    </row>
    <row r="434" spans="1:14" ht="12.75" customHeight="1">
      <c r="A434" s="151"/>
      <c r="L434" s="149"/>
      <c r="M434" s="149"/>
      <c r="N434" s="149"/>
    </row>
    <row r="435" spans="1:14" ht="12.75" customHeight="1">
      <c r="A435" s="151"/>
      <c r="L435" s="149"/>
      <c r="M435" s="149"/>
      <c r="N435" s="149"/>
    </row>
    <row r="436" spans="1:14" ht="12.75" customHeight="1">
      <c r="A436" s="151"/>
      <c r="L436" s="149"/>
      <c r="M436" s="149"/>
      <c r="N436" s="149"/>
    </row>
    <row r="437" spans="1:14" ht="12.75" customHeight="1">
      <c r="A437" s="151"/>
      <c r="L437" s="149"/>
      <c r="M437" s="149"/>
      <c r="N437" s="149"/>
    </row>
    <row r="438" spans="1:14" ht="12.75" customHeight="1">
      <c r="A438" s="151"/>
      <c r="L438" s="149"/>
      <c r="M438" s="149"/>
      <c r="N438" s="149"/>
    </row>
    <row r="439" spans="1:14" ht="12.75" customHeight="1">
      <c r="A439" s="151"/>
      <c r="L439" s="149"/>
      <c r="M439" s="149"/>
      <c r="N439" s="149"/>
    </row>
    <row r="440" spans="1:14" ht="12.75" customHeight="1">
      <c r="A440" s="151"/>
      <c r="L440" s="149"/>
      <c r="M440" s="149"/>
      <c r="N440" s="149"/>
    </row>
    <row r="441" spans="1:14" ht="12.75" customHeight="1">
      <c r="A441" s="151"/>
      <c r="L441" s="149"/>
      <c r="M441" s="149"/>
      <c r="N441" s="149"/>
    </row>
    <row r="442" spans="1:14" ht="12.75" customHeight="1">
      <c r="A442" s="151"/>
      <c r="L442" s="149"/>
      <c r="M442" s="149"/>
      <c r="N442" s="149"/>
    </row>
    <row r="443" spans="1:14" ht="12.75" customHeight="1">
      <c r="A443" s="151"/>
      <c r="L443" s="149"/>
      <c r="M443" s="149"/>
      <c r="N443" s="149"/>
    </row>
    <row r="444" spans="1:14" ht="12.75" customHeight="1">
      <c r="A444" s="151"/>
      <c r="L444" s="149"/>
      <c r="M444" s="149"/>
      <c r="N444" s="149"/>
    </row>
    <row r="445" spans="1:14" ht="12.75" customHeight="1">
      <c r="A445" s="151"/>
      <c r="L445" s="149"/>
      <c r="M445" s="149"/>
      <c r="N445" s="149"/>
    </row>
    <row r="446" spans="1:14" ht="12.75" customHeight="1">
      <c r="A446" s="151"/>
      <c r="L446" s="149"/>
      <c r="M446" s="149"/>
      <c r="N446" s="149"/>
    </row>
    <row r="447" spans="1:14" ht="12.75" customHeight="1">
      <c r="A447" s="151"/>
      <c r="L447" s="149"/>
      <c r="M447" s="149"/>
      <c r="N447" s="149"/>
    </row>
    <row r="448" spans="1:14" ht="12.75" customHeight="1">
      <c r="A448" s="151"/>
      <c r="L448" s="149"/>
      <c r="M448" s="149"/>
      <c r="N448" s="149"/>
    </row>
    <row r="449" spans="1:14" ht="12.75" customHeight="1">
      <c r="A449" s="151"/>
      <c r="L449" s="149"/>
      <c r="M449" s="149"/>
      <c r="N449" s="149"/>
    </row>
    <row r="450" spans="1:14" ht="12.75" customHeight="1">
      <c r="A450" s="151"/>
      <c r="L450" s="149"/>
      <c r="M450" s="149"/>
      <c r="N450" s="149"/>
    </row>
    <row r="451" spans="1:14" ht="12.75" customHeight="1">
      <c r="A451" s="151"/>
      <c r="L451" s="149"/>
      <c r="M451" s="149"/>
      <c r="N451" s="149"/>
    </row>
    <row r="452" spans="1:14" ht="12.75" customHeight="1">
      <c r="A452" s="151"/>
      <c r="L452" s="149"/>
      <c r="M452" s="149"/>
      <c r="N452" s="149"/>
    </row>
    <row r="453" spans="1:14" ht="12.75" customHeight="1">
      <c r="A453" s="151"/>
      <c r="L453" s="149"/>
      <c r="M453" s="149"/>
      <c r="N453" s="149"/>
    </row>
    <row r="454" spans="1:14" ht="12.75" customHeight="1">
      <c r="A454" s="151"/>
      <c r="L454" s="149"/>
      <c r="M454" s="149"/>
      <c r="N454" s="149"/>
    </row>
    <row r="455" spans="1:14" ht="12.75" customHeight="1">
      <c r="A455" s="151"/>
      <c r="L455" s="149"/>
      <c r="M455" s="149"/>
      <c r="N455" s="149"/>
    </row>
    <row r="456" spans="1:14" ht="12.75" customHeight="1">
      <c r="A456" s="151"/>
      <c r="L456" s="149"/>
      <c r="M456" s="149"/>
      <c r="N456" s="149"/>
    </row>
    <row r="457" spans="1:14" ht="12.75" customHeight="1">
      <c r="A457" s="151"/>
      <c r="L457" s="149"/>
      <c r="M457" s="149"/>
      <c r="N457" s="149"/>
    </row>
    <row r="458" spans="1:14" ht="12.75" customHeight="1">
      <c r="A458" s="151"/>
      <c r="L458" s="149"/>
      <c r="M458" s="149"/>
      <c r="N458" s="149"/>
    </row>
    <row r="459" spans="1:14" ht="12.75" customHeight="1">
      <c r="A459" s="151"/>
      <c r="L459" s="149"/>
      <c r="M459" s="149"/>
      <c r="N459" s="149"/>
    </row>
    <row r="460" spans="1:14" ht="12.75" customHeight="1">
      <c r="A460" s="151"/>
      <c r="L460" s="149"/>
      <c r="M460" s="149"/>
      <c r="N460" s="149"/>
    </row>
    <row r="461" spans="1:14" ht="12.75" customHeight="1">
      <c r="A461" s="151"/>
      <c r="L461" s="149"/>
      <c r="M461" s="149"/>
      <c r="N461" s="149"/>
    </row>
    <row r="462" spans="1:14" ht="12.75" customHeight="1">
      <c r="A462" s="151"/>
      <c r="L462" s="149"/>
      <c r="M462" s="149"/>
      <c r="N462" s="149"/>
    </row>
    <row r="463" spans="1:14" ht="12.75" customHeight="1">
      <c r="A463" s="151"/>
      <c r="L463" s="149"/>
      <c r="M463" s="149"/>
      <c r="N463" s="149"/>
    </row>
    <row r="464" spans="1:14" ht="12.75" customHeight="1">
      <c r="A464" s="151"/>
      <c r="L464" s="149"/>
      <c r="M464" s="149"/>
      <c r="N464" s="149"/>
    </row>
    <row r="465" spans="1:14" ht="12.75" customHeight="1">
      <c r="A465" s="151"/>
      <c r="L465" s="149"/>
      <c r="M465" s="149"/>
      <c r="N465" s="149"/>
    </row>
    <row r="466" spans="1:14" ht="12.75" customHeight="1">
      <c r="A466" s="151"/>
      <c r="L466" s="149"/>
      <c r="M466" s="149"/>
      <c r="N466" s="149"/>
    </row>
    <row r="467" spans="1:14" ht="12.75" customHeight="1">
      <c r="A467" s="151"/>
      <c r="L467" s="149"/>
      <c r="M467" s="149"/>
      <c r="N467" s="149"/>
    </row>
    <row r="468" spans="1:14" ht="12.75" customHeight="1">
      <c r="A468" s="151"/>
      <c r="L468" s="149"/>
      <c r="M468" s="149"/>
      <c r="N468" s="149"/>
    </row>
    <row r="469" spans="1:14" ht="12.75" customHeight="1">
      <c r="A469" s="151"/>
      <c r="L469" s="149"/>
      <c r="M469" s="149"/>
      <c r="N469" s="149"/>
    </row>
    <row r="470" spans="1:14" ht="12.75" customHeight="1">
      <c r="A470" s="151"/>
      <c r="L470" s="149"/>
      <c r="M470" s="149"/>
      <c r="N470" s="149"/>
    </row>
    <row r="471" spans="1:14" ht="12.75" customHeight="1">
      <c r="A471" s="151"/>
      <c r="L471" s="149"/>
      <c r="M471" s="149"/>
      <c r="N471" s="149"/>
    </row>
    <row r="472" spans="1:14" ht="12.75" customHeight="1">
      <c r="A472" s="151"/>
      <c r="L472" s="149"/>
      <c r="M472" s="149"/>
      <c r="N472" s="149"/>
    </row>
    <row r="473" spans="1:14" ht="12.75" customHeight="1">
      <c r="A473" s="151"/>
      <c r="L473" s="149"/>
      <c r="M473" s="149"/>
      <c r="N473" s="149"/>
    </row>
    <row r="474" spans="1:14" ht="12.75" customHeight="1">
      <c r="A474" s="151"/>
      <c r="L474" s="149"/>
      <c r="M474" s="149"/>
      <c r="N474" s="149"/>
    </row>
    <row r="475" spans="1:14" ht="12.75" customHeight="1">
      <c r="A475" s="151"/>
      <c r="L475" s="149"/>
      <c r="M475" s="149"/>
      <c r="N475" s="149"/>
    </row>
    <row r="476" spans="1:14" ht="12.75" customHeight="1">
      <c r="A476" s="151"/>
      <c r="L476" s="149"/>
      <c r="M476" s="149"/>
      <c r="N476" s="149"/>
    </row>
    <row r="477" spans="1:14" ht="12.75" customHeight="1">
      <c r="A477" s="151"/>
      <c r="L477" s="149"/>
      <c r="M477" s="149"/>
      <c r="N477" s="149"/>
    </row>
    <row r="478" spans="1:14" ht="12.75" customHeight="1">
      <c r="A478" s="151"/>
      <c r="L478" s="149"/>
      <c r="M478" s="149"/>
      <c r="N478" s="149"/>
    </row>
    <row r="479" spans="1:14" ht="12.75" customHeight="1">
      <c r="A479" s="151"/>
      <c r="L479" s="149"/>
      <c r="M479" s="149"/>
      <c r="N479" s="149"/>
    </row>
    <row r="480" spans="1:14" ht="12.75" customHeight="1">
      <c r="A480" s="151"/>
      <c r="L480" s="149"/>
      <c r="M480" s="149"/>
      <c r="N480" s="149"/>
    </row>
    <row r="481" spans="1:14" ht="12.75" customHeight="1">
      <c r="A481" s="151"/>
      <c r="L481" s="149"/>
      <c r="M481" s="149"/>
      <c r="N481" s="149"/>
    </row>
    <row r="482" spans="1:14" ht="12.75" customHeight="1">
      <c r="A482" s="151"/>
      <c r="L482" s="149"/>
      <c r="M482" s="149"/>
      <c r="N482" s="149"/>
    </row>
    <row r="483" spans="1:14" ht="12.75" customHeight="1">
      <c r="A483" s="151"/>
      <c r="L483" s="149"/>
      <c r="M483" s="149"/>
      <c r="N483" s="149"/>
    </row>
    <row r="484" spans="1:14" ht="12.75" customHeight="1">
      <c r="A484" s="151"/>
      <c r="L484" s="149"/>
      <c r="M484" s="149"/>
      <c r="N484" s="149"/>
    </row>
    <row r="485" spans="1:14" ht="12.75" customHeight="1">
      <c r="A485" s="151"/>
      <c r="L485" s="149"/>
      <c r="M485" s="149"/>
      <c r="N485" s="149"/>
    </row>
    <row r="486" spans="1:14" ht="12.75" customHeight="1">
      <c r="A486" s="151"/>
      <c r="L486" s="149"/>
      <c r="M486" s="149"/>
      <c r="N486" s="149"/>
    </row>
    <row r="487" spans="1:14" ht="12.75" customHeight="1">
      <c r="A487" s="151"/>
      <c r="L487" s="149"/>
      <c r="M487" s="149"/>
      <c r="N487" s="149"/>
    </row>
    <row r="488" spans="1:14" ht="12.75" customHeight="1">
      <c r="A488" s="151"/>
      <c r="L488" s="149"/>
      <c r="M488" s="149"/>
      <c r="N488" s="149"/>
    </row>
    <row r="489" spans="1:14" ht="12.75" customHeight="1">
      <c r="A489" s="151"/>
      <c r="L489" s="149"/>
      <c r="M489" s="149"/>
      <c r="N489" s="149"/>
    </row>
    <row r="490" spans="1:14" ht="12.75" customHeight="1">
      <c r="A490" s="151"/>
      <c r="L490" s="149"/>
      <c r="M490" s="149"/>
      <c r="N490" s="149"/>
    </row>
    <row r="491" spans="1:14" ht="12.75" customHeight="1">
      <c r="A491" s="151"/>
      <c r="L491" s="149"/>
      <c r="M491" s="149"/>
      <c r="N491" s="149"/>
    </row>
    <row r="492" spans="1:14" ht="12.75" customHeight="1">
      <c r="A492" s="151"/>
      <c r="L492" s="149"/>
      <c r="M492" s="149"/>
      <c r="N492" s="149"/>
    </row>
    <row r="493" spans="1:14" ht="12.75" customHeight="1">
      <c r="A493" s="151"/>
      <c r="L493" s="149"/>
      <c r="M493" s="149"/>
      <c r="N493" s="149"/>
    </row>
    <row r="494" spans="1:14" ht="12.75" customHeight="1">
      <c r="A494" s="151"/>
      <c r="L494" s="149"/>
      <c r="M494" s="149"/>
      <c r="N494" s="149"/>
    </row>
    <row r="495" spans="1:14" ht="12.75" customHeight="1">
      <c r="A495" s="151"/>
      <c r="L495" s="149"/>
      <c r="M495" s="149"/>
      <c r="N495" s="149"/>
    </row>
    <row r="496" spans="1:14" ht="12.75" customHeight="1">
      <c r="A496" s="151"/>
      <c r="L496" s="149"/>
      <c r="M496" s="149"/>
      <c r="N496" s="149"/>
    </row>
    <row r="497" spans="1:14" ht="12.75" customHeight="1">
      <c r="A497" s="151"/>
      <c r="L497" s="149"/>
      <c r="M497" s="149"/>
      <c r="N497" s="149"/>
    </row>
    <row r="498" spans="1:14" ht="12.75" customHeight="1">
      <c r="A498" s="151"/>
      <c r="L498" s="149"/>
      <c r="M498" s="149"/>
      <c r="N498" s="149"/>
    </row>
    <row r="499" spans="1:14" ht="12.75" customHeight="1">
      <c r="A499" s="151"/>
      <c r="L499" s="149"/>
      <c r="M499" s="149"/>
      <c r="N499" s="149"/>
    </row>
    <row r="500" spans="1:14" ht="12.75" customHeight="1">
      <c r="A500" s="151"/>
      <c r="L500" s="149"/>
      <c r="M500" s="149"/>
      <c r="N500" s="149"/>
    </row>
    <row r="501" spans="1:14" ht="12.75" customHeight="1">
      <c r="A501" s="151"/>
      <c r="L501" s="149"/>
      <c r="M501" s="149"/>
      <c r="N501" s="149"/>
    </row>
    <row r="502" spans="1:14" ht="12.75" customHeight="1">
      <c r="A502" s="151"/>
      <c r="L502" s="149"/>
      <c r="M502" s="149"/>
      <c r="N502" s="149"/>
    </row>
    <row r="503" spans="1:14" ht="12.75" customHeight="1">
      <c r="A503" s="151"/>
      <c r="L503" s="149"/>
      <c r="M503" s="149"/>
      <c r="N503" s="149"/>
    </row>
    <row r="504" spans="1:14" ht="12.75" customHeight="1">
      <c r="A504" s="151"/>
      <c r="L504" s="149"/>
      <c r="M504" s="149"/>
      <c r="N504" s="149"/>
    </row>
    <row r="505" spans="1:14" ht="12.75" customHeight="1">
      <c r="A505" s="151"/>
      <c r="L505" s="149"/>
      <c r="M505" s="149"/>
      <c r="N505" s="149"/>
    </row>
    <row r="506" spans="1:14" ht="12.75" customHeight="1">
      <c r="A506" s="151"/>
      <c r="L506" s="149"/>
      <c r="M506" s="149"/>
      <c r="N506" s="149"/>
    </row>
    <row r="507" spans="1:14" ht="12.75" customHeight="1">
      <c r="A507" s="151"/>
      <c r="L507" s="149"/>
      <c r="M507" s="149"/>
      <c r="N507" s="149"/>
    </row>
    <row r="508" spans="1:14" ht="12.75" customHeight="1">
      <c r="A508" s="151"/>
      <c r="L508" s="149"/>
      <c r="M508" s="149"/>
      <c r="N508" s="149"/>
    </row>
    <row r="509" spans="1:14" ht="12.75" customHeight="1">
      <c r="A509" s="151"/>
      <c r="L509" s="149"/>
      <c r="M509" s="149"/>
      <c r="N509" s="149"/>
    </row>
    <row r="510" spans="1:14" ht="12.75" customHeight="1">
      <c r="A510" s="151"/>
      <c r="L510" s="149"/>
      <c r="M510" s="149"/>
      <c r="N510" s="149"/>
    </row>
    <row r="511" spans="1:14" ht="12.75" customHeight="1">
      <c r="A511" s="151"/>
      <c r="L511" s="149"/>
      <c r="M511" s="149"/>
      <c r="N511" s="149"/>
    </row>
    <row r="512" spans="1:14" ht="12.75" customHeight="1">
      <c r="A512" s="151"/>
      <c r="L512" s="149"/>
      <c r="M512" s="149"/>
      <c r="N512" s="149"/>
    </row>
    <row r="513" spans="1:14" ht="12.75" customHeight="1">
      <c r="A513" s="151"/>
      <c r="L513" s="149"/>
      <c r="M513" s="149"/>
      <c r="N513" s="149"/>
    </row>
    <row r="514" spans="1:14" ht="12.75" customHeight="1">
      <c r="A514" s="151"/>
      <c r="L514" s="149"/>
      <c r="M514" s="149"/>
      <c r="N514" s="149"/>
    </row>
    <row r="515" spans="1:14" ht="12.75" customHeight="1">
      <c r="A515" s="151"/>
      <c r="L515" s="149"/>
      <c r="M515" s="149"/>
      <c r="N515" s="149"/>
    </row>
    <row r="516" spans="1:14" ht="12.75" customHeight="1">
      <c r="A516" s="151"/>
      <c r="L516" s="149"/>
      <c r="M516" s="149"/>
      <c r="N516" s="149"/>
    </row>
    <row r="517" spans="1:14" ht="12.75" customHeight="1">
      <c r="A517" s="151"/>
      <c r="L517" s="149"/>
      <c r="M517" s="149"/>
      <c r="N517" s="149"/>
    </row>
    <row r="518" spans="1:14" ht="12.75" customHeight="1">
      <c r="A518" s="151"/>
      <c r="L518" s="149"/>
      <c r="M518" s="149"/>
      <c r="N518" s="149"/>
    </row>
    <row r="519" spans="1:14" ht="12.75" customHeight="1">
      <c r="A519" s="151"/>
      <c r="L519" s="149"/>
      <c r="M519" s="149"/>
      <c r="N519" s="149"/>
    </row>
    <row r="520" spans="1:14" ht="12.75" customHeight="1">
      <c r="A520" s="151"/>
      <c r="L520" s="149"/>
      <c r="M520" s="149"/>
      <c r="N520" s="149"/>
    </row>
    <row r="521" spans="1:14" ht="12.75" customHeight="1">
      <c r="A521" s="151"/>
      <c r="L521" s="149"/>
      <c r="M521" s="149"/>
      <c r="N521" s="149"/>
    </row>
    <row r="522" spans="1:14" ht="12.75" customHeight="1">
      <c r="A522" s="151"/>
      <c r="L522" s="149"/>
      <c r="M522" s="149"/>
      <c r="N522" s="149"/>
    </row>
    <row r="523" spans="1:14" ht="12.75" customHeight="1">
      <c r="A523" s="151"/>
      <c r="L523" s="149"/>
      <c r="M523" s="149"/>
      <c r="N523" s="149"/>
    </row>
    <row r="524" spans="1:14" ht="12.75" customHeight="1">
      <c r="A524" s="151"/>
      <c r="L524" s="149"/>
      <c r="M524" s="149"/>
      <c r="N524" s="149"/>
    </row>
    <row r="525" spans="1:14" ht="12.75" customHeight="1">
      <c r="A525" s="151"/>
      <c r="L525" s="149"/>
      <c r="M525" s="149"/>
      <c r="N525" s="149"/>
    </row>
    <row r="526" spans="1:14" ht="12.75" customHeight="1">
      <c r="A526" s="151"/>
      <c r="L526" s="149"/>
      <c r="M526" s="149"/>
      <c r="N526" s="149"/>
    </row>
    <row r="527" spans="1:14" ht="12.75" customHeight="1">
      <c r="A527" s="151"/>
      <c r="L527" s="149"/>
      <c r="M527" s="149"/>
      <c r="N527" s="149"/>
    </row>
    <row r="528" spans="1:14" ht="12.75" customHeight="1">
      <c r="A528" s="151"/>
      <c r="L528" s="149"/>
      <c r="M528" s="149"/>
      <c r="N528" s="149"/>
    </row>
    <row r="529" spans="1:14" ht="12.75" customHeight="1">
      <c r="A529" s="151"/>
      <c r="L529" s="149"/>
      <c r="M529" s="149"/>
      <c r="N529" s="149"/>
    </row>
    <row r="530" spans="1:14" ht="12.75" customHeight="1">
      <c r="A530" s="151"/>
      <c r="L530" s="149"/>
      <c r="M530" s="149"/>
      <c r="N530" s="149"/>
    </row>
    <row r="531" spans="1:14" ht="12.75" customHeight="1">
      <c r="A531" s="151"/>
      <c r="L531" s="149"/>
      <c r="M531" s="149"/>
      <c r="N531" s="149"/>
    </row>
    <row r="532" spans="1:14" ht="12.75" customHeight="1">
      <c r="A532" s="151"/>
      <c r="L532" s="149"/>
      <c r="M532" s="149"/>
      <c r="N532" s="149"/>
    </row>
    <row r="533" spans="1:14" ht="12.75" customHeight="1">
      <c r="A533" s="151"/>
      <c r="L533" s="149"/>
      <c r="M533" s="149"/>
      <c r="N533" s="149"/>
    </row>
    <row r="534" spans="1:14" ht="12.75" customHeight="1">
      <c r="A534" s="151"/>
      <c r="L534" s="149"/>
      <c r="M534" s="149"/>
      <c r="N534" s="149"/>
    </row>
    <row r="535" spans="1:14" ht="12.75" customHeight="1">
      <c r="A535" s="151"/>
      <c r="L535" s="149"/>
      <c r="M535" s="149"/>
      <c r="N535" s="149"/>
    </row>
    <row r="536" spans="1:14" ht="12.75" customHeight="1">
      <c r="A536" s="151"/>
      <c r="L536" s="149"/>
      <c r="M536" s="149"/>
      <c r="N536" s="149"/>
    </row>
    <row r="537" spans="1:14" ht="12.75" customHeight="1">
      <c r="A537" s="151"/>
      <c r="L537" s="149"/>
      <c r="M537" s="149"/>
      <c r="N537" s="149"/>
    </row>
    <row r="538" spans="1:14" ht="12.75" customHeight="1">
      <c r="A538" s="151"/>
      <c r="L538" s="149"/>
      <c r="M538" s="149"/>
      <c r="N538" s="149"/>
    </row>
    <row r="539" spans="1:14" ht="12.75" customHeight="1">
      <c r="A539" s="151"/>
      <c r="L539" s="149"/>
      <c r="M539" s="149"/>
      <c r="N539" s="149"/>
    </row>
    <row r="540" spans="1:14" ht="12.75" customHeight="1">
      <c r="A540" s="151"/>
      <c r="L540" s="149"/>
      <c r="M540" s="149"/>
      <c r="N540" s="149"/>
    </row>
    <row r="541" spans="1:14" ht="12.75" customHeight="1">
      <c r="A541" s="151"/>
      <c r="L541" s="149"/>
      <c r="M541" s="149"/>
      <c r="N541" s="149"/>
    </row>
    <row r="542" spans="1:14" ht="12.75" customHeight="1">
      <c r="A542" s="151"/>
      <c r="L542" s="149"/>
      <c r="M542" s="149"/>
      <c r="N542" s="149"/>
    </row>
    <row r="543" spans="1:14" ht="12.75" customHeight="1">
      <c r="A543" s="151"/>
      <c r="L543" s="149"/>
      <c r="M543" s="149"/>
      <c r="N543" s="149"/>
    </row>
    <row r="544" spans="1:14" ht="12.75" customHeight="1">
      <c r="A544" s="151"/>
      <c r="L544" s="149"/>
      <c r="M544" s="149"/>
      <c r="N544" s="149"/>
    </row>
    <row r="545" spans="1:14" ht="12.75" customHeight="1">
      <c r="A545" s="151"/>
      <c r="L545" s="149"/>
      <c r="M545" s="149"/>
      <c r="N545" s="149"/>
    </row>
    <row r="546" spans="1:14" ht="12.75" customHeight="1">
      <c r="A546" s="151"/>
      <c r="L546" s="149"/>
      <c r="M546" s="149"/>
      <c r="N546" s="149"/>
    </row>
    <row r="547" spans="1:14" ht="12.75" customHeight="1">
      <c r="A547" s="151"/>
      <c r="L547" s="149"/>
      <c r="M547" s="149"/>
      <c r="N547" s="149"/>
    </row>
    <row r="548" spans="1:14" ht="12.75" customHeight="1">
      <c r="A548" s="151"/>
      <c r="L548" s="149"/>
      <c r="M548" s="149"/>
      <c r="N548" s="149"/>
    </row>
    <row r="549" spans="1:14" ht="12.75" customHeight="1">
      <c r="A549" s="151"/>
      <c r="L549" s="149"/>
      <c r="M549" s="149"/>
      <c r="N549" s="149"/>
    </row>
    <row r="550" spans="1:14" ht="12.75" customHeight="1">
      <c r="A550" s="151"/>
      <c r="L550" s="149"/>
      <c r="M550" s="149"/>
      <c r="N550" s="149"/>
    </row>
    <row r="551" spans="1:14" ht="12.75" customHeight="1">
      <c r="A551" s="151"/>
      <c r="L551" s="149"/>
      <c r="M551" s="149"/>
      <c r="N551" s="149"/>
    </row>
    <row r="552" spans="1:14" ht="12.75" customHeight="1">
      <c r="A552" s="151"/>
      <c r="L552" s="149"/>
      <c r="M552" s="149"/>
      <c r="N552" s="149"/>
    </row>
    <row r="553" spans="1:14" ht="12.75" customHeight="1">
      <c r="A553" s="151"/>
      <c r="L553" s="149"/>
      <c r="M553" s="149"/>
      <c r="N553" s="149"/>
    </row>
    <row r="554" spans="1:14" ht="12.75" customHeight="1">
      <c r="A554" s="151"/>
      <c r="L554" s="149"/>
      <c r="M554" s="149"/>
      <c r="N554" s="149"/>
    </row>
    <row r="555" spans="1:14" ht="12.75" customHeight="1">
      <c r="A555" s="151"/>
      <c r="L555" s="149"/>
      <c r="M555" s="149"/>
      <c r="N555" s="149"/>
    </row>
    <row r="556" spans="1:14" ht="12.75" customHeight="1">
      <c r="A556" s="151"/>
      <c r="L556" s="149"/>
      <c r="M556" s="149"/>
      <c r="N556" s="149"/>
    </row>
    <row r="557" spans="1:14" ht="12.75" customHeight="1">
      <c r="A557" s="151"/>
      <c r="L557" s="149"/>
      <c r="M557" s="149"/>
      <c r="N557" s="149"/>
    </row>
    <row r="558" spans="1:14" ht="12.75" customHeight="1">
      <c r="A558" s="151"/>
      <c r="L558" s="149"/>
      <c r="M558" s="149"/>
      <c r="N558" s="149"/>
    </row>
    <row r="559" spans="1:14" ht="12.75" customHeight="1">
      <c r="A559" s="151"/>
      <c r="L559" s="149"/>
      <c r="M559" s="149"/>
      <c r="N559" s="149"/>
    </row>
    <row r="560" spans="1:14" ht="12.75" customHeight="1">
      <c r="A560" s="151"/>
      <c r="L560" s="149"/>
      <c r="M560" s="149"/>
      <c r="N560" s="149"/>
    </row>
    <row r="561" spans="1:14" ht="12.75" customHeight="1">
      <c r="A561" s="151"/>
      <c r="L561" s="149"/>
      <c r="M561" s="149"/>
      <c r="N561" s="149"/>
    </row>
    <row r="562" spans="1:14" ht="12.75" customHeight="1">
      <c r="A562" s="151"/>
      <c r="L562" s="149"/>
      <c r="M562" s="149"/>
      <c r="N562" s="149"/>
    </row>
    <row r="563" spans="1:14" ht="12.75" customHeight="1">
      <c r="A563" s="151"/>
      <c r="L563" s="149"/>
      <c r="M563" s="149"/>
      <c r="N563" s="149"/>
    </row>
    <row r="564" spans="1:14" ht="12.75" customHeight="1">
      <c r="A564" s="151"/>
      <c r="L564" s="149"/>
      <c r="M564" s="149"/>
      <c r="N564" s="149"/>
    </row>
    <row r="565" spans="1:14" ht="12.75" customHeight="1">
      <c r="A565" s="151"/>
      <c r="L565" s="149"/>
      <c r="M565" s="149"/>
      <c r="N565" s="149"/>
    </row>
    <row r="566" spans="1:14" ht="12.75" customHeight="1">
      <c r="A566" s="151"/>
      <c r="L566" s="149"/>
      <c r="M566" s="149"/>
      <c r="N566" s="149"/>
    </row>
    <row r="567" spans="1:14" ht="12.75" customHeight="1">
      <c r="A567" s="151"/>
      <c r="L567" s="149"/>
      <c r="M567" s="149"/>
      <c r="N567" s="149"/>
    </row>
    <row r="568" spans="1:14" ht="12.75" customHeight="1">
      <c r="A568" s="151"/>
      <c r="L568" s="149"/>
      <c r="M568" s="149"/>
      <c r="N568" s="149"/>
    </row>
    <row r="569" spans="1:14" ht="12.75" customHeight="1">
      <c r="A569" s="151"/>
      <c r="L569" s="149"/>
      <c r="M569" s="149"/>
      <c r="N569" s="149"/>
    </row>
    <row r="570" spans="1:14" ht="12.75" customHeight="1">
      <c r="A570" s="151"/>
      <c r="L570" s="149"/>
      <c r="M570" s="149"/>
      <c r="N570" s="149"/>
    </row>
    <row r="571" spans="1:14" ht="12.75" customHeight="1">
      <c r="A571" s="151"/>
      <c r="L571" s="149"/>
      <c r="M571" s="149"/>
      <c r="N571" s="149"/>
    </row>
    <row r="572" spans="1:14" ht="12.75" customHeight="1">
      <c r="A572" s="151"/>
      <c r="L572" s="149"/>
      <c r="M572" s="149"/>
      <c r="N572" s="149"/>
    </row>
    <row r="573" spans="1:14" ht="12.75" customHeight="1">
      <c r="A573" s="151"/>
      <c r="L573" s="149"/>
      <c r="M573" s="149"/>
      <c r="N573" s="149"/>
    </row>
    <row r="574" spans="1:14" ht="12.75" customHeight="1">
      <c r="A574" s="151"/>
      <c r="L574" s="149"/>
      <c r="M574" s="149"/>
      <c r="N574" s="149"/>
    </row>
    <row r="575" spans="1:14" ht="12.75" customHeight="1">
      <c r="A575" s="151"/>
      <c r="L575" s="149"/>
      <c r="M575" s="149"/>
      <c r="N575" s="149"/>
    </row>
    <row r="576" spans="1:14" ht="12.75" customHeight="1">
      <c r="A576" s="151"/>
      <c r="L576" s="149"/>
      <c r="M576" s="149"/>
      <c r="N576" s="149"/>
    </row>
    <row r="577" spans="1:14" ht="12.75" customHeight="1">
      <c r="A577" s="151"/>
      <c r="L577" s="149"/>
      <c r="M577" s="149"/>
      <c r="N577" s="149"/>
    </row>
    <row r="578" spans="1:14" ht="12.75" customHeight="1">
      <c r="A578" s="151"/>
      <c r="L578" s="149"/>
      <c r="M578" s="149"/>
      <c r="N578" s="149"/>
    </row>
    <row r="579" spans="1:14" ht="12.75" customHeight="1">
      <c r="A579" s="151"/>
      <c r="L579" s="149"/>
      <c r="M579" s="149"/>
      <c r="N579" s="149"/>
    </row>
    <row r="580" spans="1:14" ht="12.75" customHeight="1">
      <c r="A580" s="151"/>
      <c r="L580" s="149"/>
      <c r="M580" s="149"/>
      <c r="N580" s="149"/>
    </row>
    <row r="581" spans="1:14" ht="12.75" customHeight="1">
      <c r="A581" s="151"/>
      <c r="L581" s="149"/>
      <c r="M581" s="149"/>
      <c r="N581" s="149"/>
    </row>
    <row r="582" spans="1:14" ht="12.75" customHeight="1">
      <c r="A582" s="151"/>
      <c r="L582" s="149"/>
      <c r="M582" s="149"/>
      <c r="N582" s="149"/>
    </row>
    <row r="583" spans="1:14" ht="12.75" customHeight="1">
      <c r="A583" s="151"/>
      <c r="L583" s="149"/>
      <c r="M583" s="149"/>
      <c r="N583" s="149"/>
    </row>
    <row r="584" spans="1:14" ht="12.75" customHeight="1">
      <c r="A584" s="151"/>
      <c r="L584" s="149"/>
      <c r="M584" s="149"/>
      <c r="N584" s="149"/>
    </row>
    <row r="585" spans="1:14" ht="12.75" customHeight="1">
      <c r="A585" s="151"/>
      <c r="L585" s="149"/>
      <c r="M585" s="149"/>
      <c r="N585" s="149"/>
    </row>
    <row r="586" spans="1:14" ht="12.75" customHeight="1">
      <c r="A586" s="151"/>
      <c r="L586" s="149"/>
      <c r="M586" s="149"/>
      <c r="N586" s="149"/>
    </row>
    <row r="587" spans="1:14" ht="12.75" customHeight="1">
      <c r="A587" s="151"/>
      <c r="L587" s="149"/>
      <c r="M587" s="149"/>
      <c r="N587" s="149"/>
    </row>
    <row r="588" spans="1:14" ht="12.75" customHeight="1">
      <c r="A588" s="151"/>
      <c r="L588" s="149"/>
      <c r="M588" s="149"/>
      <c r="N588" s="149"/>
    </row>
    <row r="589" spans="1:14" ht="12.75" customHeight="1">
      <c r="A589" s="151"/>
      <c r="L589" s="149"/>
      <c r="M589" s="149"/>
      <c r="N589" s="149"/>
    </row>
    <row r="590" spans="1:14" ht="12.75" customHeight="1">
      <c r="A590" s="151"/>
      <c r="L590" s="149"/>
      <c r="M590" s="149"/>
      <c r="N590" s="149"/>
    </row>
    <row r="591" spans="1:14" ht="12.75" customHeight="1">
      <c r="A591" s="151"/>
      <c r="L591" s="149"/>
      <c r="M591" s="149"/>
      <c r="N591" s="149"/>
    </row>
    <row r="592" spans="1:14" ht="12.75" customHeight="1">
      <c r="A592" s="151"/>
      <c r="L592" s="149"/>
      <c r="M592" s="149"/>
      <c r="N592" s="149"/>
    </row>
    <row r="593" spans="1:14" ht="12.75" customHeight="1">
      <c r="A593" s="151"/>
      <c r="L593" s="149"/>
      <c r="M593" s="149"/>
      <c r="N593" s="149"/>
    </row>
    <row r="594" spans="1:14" ht="12.75" customHeight="1">
      <c r="A594" s="151"/>
      <c r="L594" s="149"/>
      <c r="M594" s="149"/>
      <c r="N594" s="149"/>
    </row>
    <row r="595" spans="1:14" ht="12.75" customHeight="1">
      <c r="A595" s="151"/>
      <c r="L595" s="149"/>
      <c r="M595" s="149"/>
      <c r="N595" s="149"/>
    </row>
    <row r="596" spans="1:14" ht="12.75" customHeight="1">
      <c r="A596" s="151"/>
      <c r="L596" s="149"/>
      <c r="M596" s="149"/>
      <c r="N596" s="149"/>
    </row>
    <row r="597" spans="1:14" ht="12.75" customHeight="1">
      <c r="A597" s="151"/>
      <c r="L597" s="149"/>
      <c r="M597" s="149"/>
      <c r="N597" s="149"/>
    </row>
    <row r="598" spans="1:14" ht="12.75" customHeight="1">
      <c r="A598" s="151"/>
      <c r="L598" s="149"/>
      <c r="M598" s="149"/>
      <c r="N598" s="149"/>
    </row>
    <row r="599" spans="1:14" ht="12.75" customHeight="1">
      <c r="A599" s="151"/>
      <c r="L599" s="149"/>
      <c r="M599" s="149"/>
      <c r="N599" s="149"/>
    </row>
    <row r="600" spans="1:14" ht="12.75" customHeight="1">
      <c r="A600" s="151"/>
      <c r="L600" s="149"/>
      <c r="M600" s="149"/>
      <c r="N600" s="149"/>
    </row>
    <row r="601" spans="1:14" ht="12.75" customHeight="1">
      <c r="A601" s="151"/>
      <c r="L601" s="149"/>
      <c r="M601" s="149"/>
      <c r="N601" s="149"/>
    </row>
    <row r="602" spans="1:14" ht="12.75" customHeight="1">
      <c r="A602" s="151"/>
      <c r="L602" s="149"/>
      <c r="M602" s="149"/>
      <c r="N602" s="149"/>
    </row>
    <row r="603" spans="1:14" ht="12.75" customHeight="1">
      <c r="A603" s="151"/>
      <c r="L603" s="149"/>
      <c r="M603" s="149"/>
      <c r="N603" s="149"/>
    </row>
    <row r="604" spans="1:14" ht="12.75" customHeight="1">
      <c r="A604" s="151"/>
      <c r="L604" s="149"/>
      <c r="M604" s="149"/>
      <c r="N604" s="149"/>
    </row>
    <row r="605" spans="1:14" ht="12.75" customHeight="1">
      <c r="A605" s="151"/>
      <c r="L605" s="149"/>
      <c r="M605" s="149"/>
      <c r="N605" s="149"/>
    </row>
    <row r="606" spans="1:14" ht="12.75" customHeight="1">
      <c r="A606" s="151"/>
      <c r="L606" s="149"/>
      <c r="M606" s="149"/>
      <c r="N606" s="149"/>
    </row>
    <row r="607" spans="1:14" ht="12.75" customHeight="1">
      <c r="A607" s="151"/>
      <c r="L607" s="149"/>
      <c r="M607" s="149"/>
      <c r="N607" s="149"/>
    </row>
    <row r="608" spans="1:14" ht="12.75" customHeight="1">
      <c r="A608" s="151"/>
      <c r="L608" s="149"/>
      <c r="M608" s="149"/>
      <c r="N608" s="149"/>
    </row>
    <row r="609" spans="1:14" ht="12.75" customHeight="1">
      <c r="A609" s="151"/>
      <c r="L609" s="149"/>
      <c r="M609" s="149"/>
      <c r="N609" s="149"/>
    </row>
    <row r="610" spans="1:14" ht="12.75" customHeight="1">
      <c r="A610" s="151"/>
      <c r="L610" s="149"/>
      <c r="M610" s="149"/>
      <c r="N610" s="149"/>
    </row>
    <row r="611" spans="1:14" ht="12.75" customHeight="1">
      <c r="A611" s="151"/>
      <c r="L611" s="149"/>
      <c r="M611" s="149"/>
      <c r="N611" s="149"/>
    </row>
    <row r="612" spans="1:14" ht="12.75" customHeight="1">
      <c r="A612" s="151"/>
      <c r="L612" s="149"/>
      <c r="M612" s="149"/>
      <c r="N612" s="149"/>
    </row>
    <row r="613" spans="1:14" ht="12.75" customHeight="1">
      <c r="A613" s="151"/>
      <c r="L613" s="149"/>
      <c r="M613" s="149"/>
      <c r="N613" s="149"/>
    </row>
    <row r="614" spans="1:14" ht="12.75" customHeight="1">
      <c r="A614" s="151"/>
      <c r="L614" s="149"/>
      <c r="M614" s="149"/>
      <c r="N614" s="149"/>
    </row>
    <row r="615" spans="1:14" ht="12.75" customHeight="1">
      <c r="A615" s="151"/>
      <c r="L615" s="149"/>
      <c r="M615" s="149"/>
      <c r="N615" s="149"/>
    </row>
    <row r="616" spans="1:14" ht="12.75" customHeight="1">
      <c r="A616" s="151"/>
      <c r="L616" s="149"/>
      <c r="M616" s="149"/>
      <c r="N616" s="149"/>
    </row>
    <row r="617" spans="1:14" ht="12.75" customHeight="1">
      <c r="A617" s="151"/>
      <c r="L617" s="149"/>
      <c r="M617" s="149"/>
      <c r="N617" s="149"/>
    </row>
    <row r="618" spans="1:14" ht="12.75" customHeight="1">
      <c r="A618" s="151"/>
      <c r="L618" s="149"/>
      <c r="M618" s="149"/>
      <c r="N618" s="149"/>
    </row>
    <row r="619" spans="1:14" ht="12.75" customHeight="1">
      <c r="A619" s="151"/>
      <c r="L619" s="149"/>
      <c r="M619" s="149"/>
      <c r="N619" s="149"/>
    </row>
    <row r="620" spans="1:14" ht="12.75" customHeight="1">
      <c r="A620" s="151"/>
      <c r="L620" s="149"/>
      <c r="M620" s="149"/>
      <c r="N620" s="149"/>
    </row>
    <row r="621" spans="1:14" ht="12.75" customHeight="1">
      <c r="A621" s="151"/>
      <c r="L621" s="149"/>
      <c r="M621" s="149"/>
      <c r="N621" s="149"/>
    </row>
    <row r="622" spans="1:14" ht="12.75" customHeight="1">
      <c r="A622" s="151"/>
      <c r="L622" s="149"/>
      <c r="M622" s="149"/>
      <c r="N622" s="149"/>
    </row>
    <row r="623" spans="1:14" ht="12.75" customHeight="1">
      <c r="A623" s="151"/>
      <c r="L623" s="149"/>
      <c r="M623" s="149"/>
      <c r="N623" s="149"/>
    </row>
    <row r="624" spans="1:14" ht="12.75" customHeight="1">
      <c r="A624" s="151"/>
      <c r="L624" s="149"/>
      <c r="M624" s="149"/>
      <c r="N624" s="149"/>
    </row>
    <row r="625" spans="1:14" ht="12.75" customHeight="1">
      <c r="A625" s="151"/>
      <c r="L625" s="149"/>
      <c r="M625" s="149"/>
      <c r="N625" s="149"/>
    </row>
    <row r="626" spans="1:14" ht="12.75" customHeight="1">
      <c r="A626" s="151"/>
      <c r="L626" s="149"/>
      <c r="M626" s="149"/>
      <c r="N626" s="149"/>
    </row>
    <row r="627" spans="1:14" ht="12.75" customHeight="1">
      <c r="A627" s="151"/>
      <c r="L627" s="149"/>
      <c r="M627" s="149"/>
      <c r="N627" s="149"/>
    </row>
    <row r="628" spans="1:14" ht="12.75" customHeight="1">
      <c r="A628" s="151"/>
      <c r="L628" s="149"/>
      <c r="M628" s="149"/>
      <c r="N628" s="149"/>
    </row>
    <row r="629" spans="1:14" ht="12.75" customHeight="1">
      <c r="A629" s="151"/>
      <c r="L629" s="149"/>
      <c r="M629" s="149"/>
      <c r="N629" s="149"/>
    </row>
    <row r="630" spans="1:14" ht="12.75" customHeight="1">
      <c r="A630" s="151"/>
      <c r="L630" s="149"/>
      <c r="M630" s="149"/>
      <c r="N630" s="149"/>
    </row>
    <row r="631" spans="1:14" ht="12.75" customHeight="1">
      <c r="A631" s="151"/>
      <c r="L631" s="149"/>
      <c r="M631" s="149"/>
      <c r="N631" s="149"/>
    </row>
    <row r="632" spans="1:14" ht="12.75" customHeight="1">
      <c r="A632" s="151"/>
      <c r="L632" s="149"/>
      <c r="M632" s="149"/>
      <c r="N632" s="149"/>
    </row>
    <row r="633" spans="1:14" ht="12.75" customHeight="1">
      <c r="A633" s="151"/>
      <c r="L633" s="149"/>
      <c r="M633" s="149"/>
      <c r="N633" s="149"/>
    </row>
    <row r="634" spans="1:14" ht="12.75" customHeight="1">
      <c r="A634" s="151"/>
      <c r="L634" s="149"/>
      <c r="M634" s="149"/>
      <c r="N634" s="149"/>
    </row>
    <row r="635" spans="1:14" ht="12.75" customHeight="1">
      <c r="A635" s="151"/>
      <c r="L635" s="149"/>
      <c r="M635" s="149"/>
      <c r="N635" s="149"/>
    </row>
    <row r="636" spans="1:14" ht="12.75" customHeight="1">
      <c r="A636" s="151"/>
      <c r="L636" s="149"/>
      <c r="M636" s="149"/>
      <c r="N636" s="149"/>
    </row>
    <row r="637" spans="1:14" ht="12.75" customHeight="1">
      <c r="A637" s="151"/>
      <c r="L637" s="149"/>
      <c r="M637" s="149"/>
      <c r="N637" s="149"/>
    </row>
    <row r="638" spans="1:14" ht="12.75" customHeight="1">
      <c r="A638" s="151"/>
      <c r="L638" s="149"/>
      <c r="M638" s="149"/>
      <c r="N638" s="149"/>
    </row>
    <row r="639" spans="1:14" ht="12.75" customHeight="1">
      <c r="A639" s="151"/>
      <c r="L639" s="149"/>
      <c r="M639" s="149"/>
      <c r="N639" s="149"/>
    </row>
    <row r="640" spans="1:14" ht="12.75" customHeight="1">
      <c r="A640" s="151"/>
      <c r="L640" s="149"/>
      <c r="M640" s="149"/>
      <c r="N640" s="149"/>
    </row>
    <row r="641" spans="1:14" ht="12.75" customHeight="1">
      <c r="A641" s="151"/>
      <c r="L641" s="149"/>
      <c r="M641" s="149"/>
      <c r="N641" s="149"/>
    </row>
    <row r="642" spans="1:14" ht="12.75" customHeight="1">
      <c r="A642" s="151"/>
      <c r="L642" s="149"/>
      <c r="M642" s="149"/>
      <c r="N642" s="149"/>
    </row>
    <row r="643" spans="1:14" ht="12.75" customHeight="1">
      <c r="A643" s="151"/>
      <c r="L643" s="149"/>
      <c r="M643" s="149"/>
      <c r="N643" s="149"/>
    </row>
    <row r="644" spans="1:14" ht="12.75" customHeight="1">
      <c r="A644" s="151"/>
      <c r="L644" s="149"/>
      <c r="M644" s="149"/>
      <c r="N644" s="149"/>
    </row>
    <row r="645" spans="1:14" ht="12.75" customHeight="1">
      <c r="A645" s="151"/>
      <c r="L645" s="149"/>
      <c r="M645" s="149"/>
      <c r="N645" s="149"/>
    </row>
    <row r="646" spans="1:14" ht="12.75" customHeight="1">
      <c r="A646" s="151"/>
      <c r="L646" s="149"/>
      <c r="M646" s="149"/>
      <c r="N646" s="149"/>
    </row>
    <row r="647" spans="1:14" ht="12.75" customHeight="1">
      <c r="A647" s="151"/>
      <c r="L647" s="149"/>
      <c r="M647" s="149"/>
      <c r="N647" s="149"/>
    </row>
    <row r="648" spans="1:14" ht="12.75" customHeight="1">
      <c r="A648" s="151"/>
      <c r="L648" s="149"/>
      <c r="M648" s="149"/>
      <c r="N648" s="149"/>
    </row>
    <row r="649" spans="1:14" ht="12.75" customHeight="1">
      <c r="A649" s="151"/>
      <c r="L649" s="149"/>
      <c r="M649" s="149"/>
      <c r="N649" s="149"/>
    </row>
    <row r="650" spans="1:14" ht="12.75" customHeight="1">
      <c r="A650" s="151"/>
      <c r="L650" s="149"/>
      <c r="M650" s="149"/>
      <c r="N650" s="149"/>
    </row>
    <row r="651" spans="1:14" ht="12.75" customHeight="1">
      <c r="A651" s="151"/>
      <c r="L651" s="149"/>
      <c r="M651" s="149"/>
      <c r="N651" s="149"/>
    </row>
    <row r="652" spans="1:14" ht="12.75" customHeight="1">
      <c r="A652" s="151"/>
      <c r="L652" s="149"/>
      <c r="M652" s="149"/>
      <c r="N652" s="149"/>
    </row>
    <row r="653" spans="1:14" ht="12.75" customHeight="1">
      <c r="A653" s="151"/>
      <c r="L653" s="149"/>
      <c r="M653" s="149"/>
      <c r="N653" s="149"/>
    </row>
    <row r="654" spans="1:14" ht="12.75" customHeight="1">
      <c r="A654" s="151"/>
      <c r="L654" s="149"/>
      <c r="M654" s="149"/>
      <c r="N654" s="149"/>
    </row>
    <row r="655" spans="1:14" ht="12.75" customHeight="1">
      <c r="A655" s="151"/>
      <c r="L655" s="149"/>
      <c r="M655" s="149"/>
      <c r="N655" s="149"/>
    </row>
    <row r="656" spans="1:14" ht="12.75" customHeight="1">
      <c r="A656" s="151"/>
      <c r="L656" s="149"/>
      <c r="M656" s="149"/>
      <c r="N656" s="149"/>
    </row>
    <row r="657" spans="1:14" ht="12.75" customHeight="1">
      <c r="A657" s="151"/>
      <c r="L657" s="149"/>
      <c r="M657" s="149"/>
      <c r="N657" s="149"/>
    </row>
    <row r="658" spans="1:14" ht="12.75" customHeight="1">
      <c r="A658" s="151"/>
      <c r="L658" s="149"/>
      <c r="M658" s="149"/>
      <c r="N658" s="149"/>
    </row>
    <row r="659" spans="1:14" ht="12.75" customHeight="1">
      <c r="A659" s="151"/>
      <c r="L659" s="149"/>
      <c r="M659" s="149"/>
      <c r="N659" s="149"/>
    </row>
    <row r="660" spans="1:14" ht="12.75" customHeight="1">
      <c r="A660" s="151"/>
      <c r="L660" s="149"/>
      <c r="M660" s="149"/>
      <c r="N660" s="149"/>
    </row>
    <row r="661" spans="1:14" ht="12.75" customHeight="1">
      <c r="A661" s="151"/>
      <c r="L661" s="149"/>
      <c r="M661" s="149"/>
      <c r="N661" s="149"/>
    </row>
    <row r="662" spans="1:14" ht="12.75" customHeight="1">
      <c r="A662" s="151"/>
      <c r="L662" s="149"/>
      <c r="M662" s="149"/>
      <c r="N662" s="149"/>
    </row>
    <row r="663" spans="1:14" ht="12.75" customHeight="1">
      <c r="A663" s="151"/>
      <c r="L663" s="149"/>
      <c r="M663" s="149"/>
      <c r="N663" s="149"/>
    </row>
    <row r="664" spans="1:14" ht="12.75" customHeight="1">
      <c r="A664" s="151"/>
      <c r="L664" s="149"/>
      <c r="M664" s="149"/>
      <c r="N664" s="149"/>
    </row>
    <row r="665" spans="1:14" ht="12.75" customHeight="1">
      <c r="A665" s="151"/>
      <c r="L665" s="149"/>
      <c r="M665" s="149"/>
      <c r="N665" s="149"/>
    </row>
    <row r="666" spans="1:14" ht="12.75" customHeight="1">
      <c r="A666" s="151"/>
      <c r="L666" s="149"/>
      <c r="M666" s="149"/>
      <c r="N666" s="149"/>
    </row>
    <row r="667" spans="1:14" ht="12.75" customHeight="1">
      <c r="A667" s="151"/>
      <c r="L667" s="149"/>
      <c r="M667" s="149"/>
      <c r="N667" s="149"/>
    </row>
    <row r="668" spans="1:14" ht="12.75" customHeight="1">
      <c r="A668" s="151"/>
      <c r="L668" s="149"/>
      <c r="M668" s="149"/>
      <c r="N668" s="149"/>
    </row>
    <row r="669" spans="1:14" ht="12.75" customHeight="1">
      <c r="A669" s="151"/>
      <c r="L669" s="149"/>
      <c r="M669" s="149"/>
      <c r="N669" s="149"/>
    </row>
    <row r="670" spans="1:14" ht="12.75" customHeight="1">
      <c r="A670" s="151"/>
      <c r="L670" s="149"/>
      <c r="M670" s="149"/>
      <c r="N670" s="149"/>
    </row>
    <row r="671" spans="1:14" ht="12.75" customHeight="1">
      <c r="A671" s="151"/>
      <c r="L671" s="149"/>
      <c r="M671" s="149"/>
      <c r="N671" s="149"/>
    </row>
    <row r="672" spans="1:14" ht="12.75" customHeight="1">
      <c r="A672" s="151"/>
      <c r="L672" s="149"/>
      <c r="M672" s="149"/>
      <c r="N672" s="149"/>
    </row>
    <row r="673" spans="1:14" ht="12.75" customHeight="1">
      <c r="A673" s="151"/>
      <c r="L673" s="149"/>
      <c r="M673" s="149"/>
      <c r="N673" s="149"/>
    </row>
    <row r="674" spans="1:14" ht="12.75" customHeight="1">
      <c r="A674" s="151"/>
      <c r="L674" s="149"/>
      <c r="M674" s="149"/>
      <c r="N674" s="149"/>
    </row>
    <row r="675" spans="1:14" ht="12.75" customHeight="1">
      <c r="A675" s="151"/>
      <c r="L675" s="149"/>
      <c r="M675" s="149"/>
      <c r="N675" s="149"/>
    </row>
    <row r="676" spans="1:14" ht="12.75" customHeight="1">
      <c r="A676" s="151"/>
      <c r="L676" s="149"/>
      <c r="M676" s="149"/>
      <c r="N676" s="149"/>
    </row>
    <row r="677" spans="1:14" ht="12.75" customHeight="1">
      <c r="A677" s="151"/>
      <c r="L677" s="149"/>
      <c r="M677" s="149"/>
      <c r="N677" s="149"/>
    </row>
    <row r="678" spans="1:14" ht="12.75" customHeight="1">
      <c r="A678" s="151"/>
      <c r="L678" s="149"/>
      <c r="M678" s="149"/>
      <c r="N678" s="149"/>
    </row>
    <row r="679" spans="1:14" ht="12.75" customHeight="1">
      <c r="A679" s="151"/>
      <c r="L679" s="149"/>
      <c r="M679" s="149"/>
      <c r="N679" s="149"/>
    </row>
    <row r="680" spans="1:14" ht="12.75" customHeight="1">
      <c r="A680" s="151"/>
      <c r="L680" s="149"/>
      <c r="M680" s="149"/>
      <c r="N680" s="149"/>
    </row>
    <row r="681" spans="1:14" ht="12.75" customHeight="1">
      <c r="A681" s="151"/>
      <c r="L681" s="149"/>
      <c r="M681" s="149"/>
      <c r="N681" s="149"/>
    </row>
    <row r="682" spans="1:14" ht="12.75" customHeight="1">
      <c r="A682" s="151"/>
      <c r="L682" s="149"/>
      <c r="M682" s="149"/>
      <c r="N682" s="149"/>
    </row>
    <row r="683" spans="1:14" ht="12.75" customHeight="1">
      <c r="A683" s="151"/>
      <c r="L683" s="149"/>
      <c r="M683" s="149"/>
      <c r="N683" s="149"/>
    </row>
    <row r="684" spans="1:14" ht="12.75" customHeight="1">
      <c r="A684" s="151"/>
      <c r="L684" s="149"/>
      <c r="M684" s="149"/>
      <c r="N684" s="149"/>
    </row>
    <row r="685" spans="1:14" ht="12.75" customHeight="1">
      <c r="A685" s="151"/>
      <c r="L685" s="149"/>
      <c r="M685" s="149"/>
      <c r="N685" s="149"/>
    </row>
    <row r="686" spans="1:14" ht="12.75" customHeight="1">
      <c r="A686" s="151"/>
      <c r="L686" s="149"/>
      <c r="M686" s="149"/>
      <c r="N686" s="149"/>
    </row>
    <row r="687" spans="1:14" ht="12.75" customHeight="1">
      <c r="A687" s="151"/>
      <c r="L687" s="149"/>
      <c r="M687" s="149"/>
      <c r="N687" s="149"/>
    </row>
    <row r="688" spans="1:14" ht="12.75" customHeight="1">
      <c r="A688" s="151"/>
      <c r="L688" s="149"/>
      <c r="M688" s="149"/>
      <c r="N688" s="149"/>
    </row>
    <row r="689" spans="1:14" ht="12.75" customHeight="1">
      <c r="A689" s="151"/>
      <c r="L689" s="149"/>
      <c r="M689" s="149"/>
      <c r="N689" s="149"/>
    </row>
    <row r="690" spans="1:14" ht="12.75" customHeight="1">
      <c r="A690" s="151"/>
      <c r="L690" s="149"/>
      <c r="M690" s="149"/>
      <c r="N690" s="149"/>
    </row>
    <row r="691" spans="1:14" ht="12.75" customHeight="1">
      <c r="A691" s="151"/>
      <c r="L691" s="149"/>
      <c r="M691" s="149"/>
      <c r="N691" s="149"/>
    </row>
    <row r="692" spans="1:14" ht="12.75" customHeight="1">
      <c r="A692" s="151"/>
      <c r="L692" s="149"/>
      <c r="M692" s="149"/>
      <c r="N692" s="149"/>
    </row>
    <row r="693" spans="1:14" ht="12.75" customHeight="1">
      <c r="A693" s="151"/>
      <c r="L693" s="149"/>
      <c r="M693" s="149"/>
      <c r="N693" s="149"/>
    </row>
    <row r="694" spans="1:14" ht="12.75" customHeight="1">
      <c r="A694" s="151"/>
      <c r="L694" s="149"/>
      <c r="M694" s="149"/>
      <c r="N694" s="149"/>
    </row>
    <row r="695" spans="1:14" ht="12.75" customHeight="1">
      <c r="A695" s="151"/>
      <c r="L695" s="149"/>
      <c r="M695" s="149"/>
      <c r="N695" s="149"/>
    </row>
    <row r="696" spans="1:14" ht="12.75" customHeight="1">
      <c r="A696" s="151"/>
      <c r="L696" s="149"/>
      <c r="M696" s="149"/>
      <c r="N696" s="149"/>
    </row>
    <row r="697" spans="1:14" ht="12.75" customHeight="1">
      <c r="A697" s="151"/>
      <c r="L697" s="149"/>
      <c r="M697" s="149"/>
      <c r="N697" s="149"/>
    </row>
    <row r="698" spans="1:14" ht="12.75" customHeight="1">
      <c r="A698" s="151"/>
      <c r="L698" s="149"/>
      <c r="M698" s="149"/>
      <c r="N698" s="149"/>
    </row>
    <row r="699" spans="1:14" ht="12.75" customHeight="1">
      <c r="A699" s="151"/>
      <c r="L699" s="149"/>
      <c r="M699" s="149"/>
      <c r="N699" s="149"/>
    </row>
    <row r="700" spans="1:14" ht="12.75" customHeight="1">
      <c r="A700" s="151"/>
      <c r="L700" s="149"/>
      <c r="M700" s="149"/>
      <c r="N700" s="149"/>
    </row>
    <row r="701" spans="1:14" ht="12.75" customHeight="1">
      <c r="A701" s="151"/>
      <c r="L701" s="149"/>
      <c r="M701" s="149"/>
      <c r="N701" s="149"/>
    </row>
    <row r="702" spans="1:14" ht="12.75" customHeight="1">
      <c r="A702" s="151"/>
      <c r="L702" s="149"/>
      <c r="M702" s="149"/>
      <c r="N702" s="149"/>
    </row>
    <row r="703" spans="1:14" ht="12.75" customHeight="1">
      <c r="A703" s="151"/>
      <c r="L703" s="149"/>
      <c r="M703" s="149"/>
      <c r="N703" s="149"/>
    </row>
    <row r="704" spans="1:14" ht="12.75" customHeight="1">
      <c r="A704" s="151"/>
      <c r="L704" s="149"/>
      <c r="M704" s="149"/>
      <c r="N704" s="149"/>
    </row>
    <row r="705" spans="1:14" ht="12.75" customHeight="1">
      <c r="A705" s="151"/>
      <c r="L705" s="149"/>
      <c r="M705" s="149"/>
      <c r="N705" s="149"/>
    </row>
    <row r="706" spans="1:14" ht="12.75" customHeight="1">
      <c r="A706" s="151"/>
      <c r="L706" s="149"/>
      <c r="M706" s="149"/>
      <c r="N706" s="149"/>
    </row>
    <row r="707" spans="1:14" ht="12.75" customHeight="1">
      <c r="A707" s="151"/>
      <c r="L707" s="149"/>
      <c r="M707" s="149"/>
      <c r="N707" s="149"/>
    </row>
    <row r="708" spans="1:14" ht="12.75" customHeight="1">
      <c r="A708" s="151"/>
      <c r="L708" s="149"/>
      <c r="M708" s="149"/>
      <c r="N708" s="149"/>
    </row>
    <row r="709" spans="1:14" ht="12.75" customHeight="1">
      <c r="A709" s="151"/>
      <c r="L709" s="149"/>
      <c r="M709" s="149"/>
      <c r="N709" s="149"/>
    </row>
    <row r="710" spans="1:14" ht="12.75" customHeight="1">
      <c r="A710" s="151"/>
      <c r="L710" s="149"/>
      <c r="M710" s="149"/>
      <c r="N710" s="149"/>
    </row>
    <row r="711" spans="1:14" ht="12.75" customHeight="1">
      <c r="A711" s="151"/>
      <c r="L711" s="149"/>
      <c r="M711" s="149"/>
      <c r="N711" s="149"/>
    </row>
    <row r="712" spans="1:14" ht="12.75" customHeight="1">
      <c r="A712" s="151"/>
      <c r="L712" s="149"/>
      <c r="M712" s="149"/>
      <c r="N712" s="149"/>
    </row>
    <row r="713" spans="1:14" ht="12.75" customHeight="1">
      <c r="A713" s="151"/>
      <c r="L713" s="149"/>
      <c r="M713" s="149"/>
      <c r="N713" s="149"/>
    </row>
    <row r="714" spans="1:14" ht="12.75" customHeight="1">
      <c r="A714" s="151"/>
      <c r="L714" s="149"/>
      <c r="M714" s="149"/>
      <c r="N714" s="149"/>
    </row>
    <row r="715" spans="1:14" ht="12.75" customHeight="1">
      <c r="A715" s="151"/>
      <c r="L715" s="149"/>
      <c r="M715" s="149"/>
      <c r="N715" s="149"/>
    </row>
    <row r="716" spans="1:14" ht="12.75" customHeight="1">
      <c r="A716" s="151"/>
      <c r="L716" s="149"/>
      <c r="M716" s="149"/>
      <c r="N716" s="149"/>
    </row>
    <row r="717" spans="1:14" ht="12.75" customHeight="1">
      <c r="A717" s="151"/>
      <c r="L717" s="149"/>
      <c r="M717" s="149"/>
      <c r="N717" s="149"/>
    </row>
    <row r="718" spans="1:14" ht="12.75" customHeight="1">
      <c r="A718" s="151"/>
      <c r="L718" s="149"/>
      <c r="M718" s="149"/>
      <c r="N718" s="149"/>
    </row>
    <row r="719" spans="1:14" ht="12.75" customHeight="1">
      <c r="A719" s="151"/>
      <c r="L719" s="149"/>
      <c r="M719" s="149"/>
      <c r="N719" s="149"/>
    </row>
    <row r="720" spans="1:14" ht="12.75" customHeight="1">
      <c r="A720" s="151"/>
      <c r="L720" s="149"/>
      <c r="M720" s="149"/>
      <c r="N720" s="149"/>
    </row>
    <row r="721" spans="1:14" ht="12.75" customHeight="1">
      <c r="A721" s="151"/>
      <c r="L721" s="149"/>
      <c r="M721" s="149"/>
      <c r="N721" s="149"/>
    </row>
    <row r="722" spans="1:14" ht="12.75" customHeight="1">
      <c r="A722" s="151"/>
      <c r="L722" s="149"/>
      <c r="M722" s="149"/>
      <c r="N722" s="149"/>
    </row>
    <row r="723" spans="1:14" ht="12.75" customHeight="1">
      <c r="A723" s="151"/>
      <c r="L723" s="149"/>
      <c r="M723" s="149"/>
      <c r="N723" s="149"/>
    </row>
    <row r="724" spans="1:14" ht="12.75" customHeight="1">
      <c r="A724" s="151"/>
      <c r="L724" s="149"/>
      <c r="M724" s="149"/>
      <c r="N724" s="149"/>
    </row>
    <row r="725" spans="1:14" ht="12.75" customHeight="1">
      <c r="A725" s="151"/>
      <c r="L725" s="149"/>
      <c r="M725" s="149"/>
      <c r="N725" s="149"/>
    </row>
    <row r="726" spans="1:14" ht="12.75" customHeight="1">
      <c r="A726" s="151"/>
      <c r="L726" s="149"/>
      <c r="M726" s="149"/>
      <c r="N726" s="149"/>
    </row>
    <row r="727" spans="1:14" ht="12.75" customHeight="1">
      <c r="A727" s="151"/>
      <c r="L727" s="149"/>
      <c r="M727" s="149"/>
      <c r="N727" s="149"/>
    </row>
    <row r="728" spans="1:14" ht="12.75" customHeight="1">
      <c r="A728" s="151"/>
      <c r="L728" s="149"/>
      <c r="M728" s="149"/>
      <c r="N728" s="149"/>
    </row>
    <row r="729" spans="1:14" ht="12.75" customHeight="1">
      <c r="A729" s="151"/>
      <c r="L729" s="149"/>
      <c r="M729" s="149"/>
      <c r="N729" s="149"/>
    </row>
    <row r="730" spans="1:14" ht="12.75" customHeight="1">
      <c r="A730" s="151"/>
      <c r="L730" s="149"/>
      <c r="M730" s="149"/>
      <c r="N730" s="149"/>
    </row>
    <row r="731" spans="1:14" ht="12.75" customHeight="1">
      <c r="A731" s="151"/>
      <c r="L731" s="149"/>
      <c r="M731" s="149"/>
      <c r="N731" s="149"/>
    </row>
    <row r="732" spans="1:14" ht="12.75" customHeight="1">
      <c r="A732" s="151"/>
      <c r="L732" s="149"/>
      <c r="M732" s="149"/>
      <c r="N732" s="149"/>
    </row>
    <row r="733" spans="1:14" ht="12.75" customHeight="1">
      <c r="A733" s="151"/>
      <c r="L733" s="149"/>
      <c r="M733" s="149"/>
      <c r="N733" s="149"/>
    </row>
    <row r="734" spans="1:14" ht="12.75" customHeight="1">
      <c r="A734" s="151"/>
      <c r="L734" s="149"/>
      <c r="M734" s="149"/>
      <c r="N734" s="149"/>
    </row>
    <row r="735" spans="1:14" ht="12.75" customHeight="1">
      <c r="A735" s="151"/>
      <c r="L735" s="149"/>
      <c r="M735" s="149"/>
      <c r="N735" s="149"/>
    </row>
    <row r="736" spans="1:14" ht="12.75" customHeight="1">
      <c r="A736" s="151"/>
      <c r="L736" s="149"/>
      <c r="M736" s="149"/>
      <c r="N736" s="149"/>
    </row>
    <row r="737" spans="1:14" ht="12.75" customHeight="1">
      <c r="A737" s="151"/>
      <c r="L737" s="149"/>
      <c r="M737" s="149"/>
      <c r="N737" s="149"/>
    </row>
    <row r="738" spans="1:14" ht="12.75" customHeight="1">
      <c r="A738" s="151"/>
      <c r="L738" s="149"/>
      <c r="M738" s="149"/>
      <c r="N738" s="149"/>
    </row>
    <row r="739" spans="1:14" ht="12.75" customHeight="1">
      <c r="A739" s="151"/>
      <c r="L739" s="149"/>
      <c r="M739" s="149"/>
      <c r="N739" s="149"/>
    </row>
    <row r="740" spans="1:14" ht="12.75" customHeight="1">
      <c r="A740" s="151"/>
      <c r="L740" s="149"/>
      <c r="M740" s="149"/>
      <c r="N740" s="149"/>
    </row>
    <row r="741" spans="1:14" ht="12.75" customHeight="1">
      <c r="A741" s="151"/>
      <c r="L741" s="149"/>
      <c r="M741" s="149"/>
      <c r="N741" s="149"/>
    </row>
    <row r="742" spans="1:14" ht="12.75" customHeight="1">
      <c r="A742" s="151"/>
      <c r="L742" s="149"/>
      <c r="M742" s="149"/>
      <c r="N742" s="149"/>
    </row>
    <row r="743" spans="1:14" ht="12.75" customHeight="1">
      <c r="A743" s="151"/>
      <c r="L743" s="149"/>
      <c r="M743" s="149"/>
      <c r="N743" s="149"/>
    </row>
    <row r="744" spans="1:14" ht="12.75" customHeight="1">
      <c r="A744" s="151"/>
      <c r="L744" s="149"/>
      <c r="M744" s="149"/>
      <c r="N744" s="149"/>
    </row>
    <row r="745" spans="1:14" ht="12.75" customHeight="1">
      <c r="A745" s="151"/>
      <c r="L745" s="149"/>
      <c r="M745" s="149"/>
      <c r="N745" s="149"/>
    </row>
    <row r="746" spans="1:14" ht="12.75" customHeight="1">
      <c r="A746" s="151"/>
      <c r="L746" s="149"/>
      <c r="M746" s="149"/>
      <c r="N746" s="149"/>
    </row>
    <row r="747" spans="1:14" ht="12.75" customHeight="1">
      <c r="A747" s="151"/>
      <c r="L747" s="149"/>
      <c r="M747" s="149"/>
      <c r="N747" s="149"/>
    </row>
    <row r="748" spans="1:14" ht="12.75" customHeight="1">
      <c r="A748" s="151"/>
      <c r="L748" s="149"/>
      <c r="M748" s="149"/>
      <c r="N748" s="149"/>
    </row>
    <row r="749" spans="1:14" ht="12.75" customHeight="1">
      <c r="A749" s="151"/>
      <c r="L749" s="149"/>
      <c r="M749" s="149"/>
      <c r="N749" s="149"/>
    </row>
    <row r="750" spans="1:14" ht="12.75" customHeight="1">
      <c r="A750" s="151"/>
      <c r="L750" s="149"/>
      <c r="M750" s="149"/>
      <c r="N750" s="149"/>
    </row>
    <row r="751" spans="1:14" ht="12.75" customHeight="1">
      <c r="A751" s="151"/>
      <c r="L751" s="149"/>
      <c r="M751" s="149"/>
      <c r="N751" s="149"/>
    </row>
    <row r="752" spans="1:14" ht="12.75" customHeight="1">
      <c r="A752" s="151"/>
      <c r="L752" s="149"/>
      <c r="M752" s="149"/>
      <c r="N752" s="149"/>
    </row>
    <row r="753" spans="1:14" ht="12.75" customHeight="1">
      <c r="A753" s="151"/>
      <c r="L753" s="149"/>
      <c r="M753" s="149"/>
      <c r="N753" s="149"/>
    </row>
    <row r="754" spans="1:14" ht="12.75" customHeight="1">
      <c r="A754" s="151"/>
      <c r="L754" s="149"/>
      <c r="M754" s="149"/>
      <c r="N754" s="149"/>
    </row>
    <row r="755" spans="1:14" ht="12.75" customHeight="1">
      <c r="A755" s="151"/>
      <c r="L755" s="149"/>
      <c r="M755" s="149"/>
      <c r="N755" s="149"/>
    </row>
    <row r="756" spans="1:14" ht="12.75" customHeight="1">
      <c r="A756" s="151"/>
      <c r="L756" s="149"/>
      <c r="M756" s="149"/>
      <c r="N756" s="149"/>
    </row>
    <row r="757" spans="1:14" ht="12.75" customHeight="1">
      <c r="A757" s="151"/>
      <c r="L757" s="149"/>
      <c r="M757" s="149"/>
      <c r="N757" s="149"/>
    </row>
    <row r="758" spans="1:14" ht="12.75" customHeight="1">
      <c r="A758" s="151"/>
      <c r="L758" s="149"/>
      <c r="M758" s="149"/>
      <c r="N758" s="149"/>
    </row>
    <row r="759" spans="1:14" ht="12.75" customHeight="1">
      <c r="A759" s="151"/>
      <c r="L759" s="149"/>
      <c r="M759" s="149"/>
      <c r="N759" s="149"/>
    </row>
    <row r="760" spans="1:14" ht="12.75" customHeight="1">
      <c r="A760" s="151"/>
      <c r="L760" s="149"/>
      <c r="M760" s="149"/>
      <c r="N760" s="149"/>
    </row>
    <row r="761" spans="1:14" ht="12.75" customHeight="1">
      <c r="A761" s="151"/>
      <c r="L761" s="149"/>
      <c r="M761" s="149"/>
      <c r="N761" s="149"/>
    </row>
    <row r="762" spans="1:14" ht="12.75" customHeight="1">
      <c r="A762" s="151"/>
      <c r="L762" s="149"/>
      <c r="M762" s="149"/>
      <c r="N762" s="149"/>
    </row>
    <row r="763" spans="1:14" ht="12.75" customHeight="1">
      <c r="A763" s="151"/>
      <c r="L763" s="149"/>
      <c r="M763" s="149"/>
      <c r="N763" s="149"/>
    </row>
    <row r="764" spans="1:14" ht="12.75" customHeight="1">
      <c r="A764" s="151"/>
      <c r="L764" s="149"/>
      <c r="M764" s="149"/>
      <c r="N764" s="149"/>
    </row>
    <row r="765" spans="1:14" ht="12.75" customHeight="1">
      <c r="A765" s="151"/>
      <c r="L765" s="149"/>
      <c r="M765" s="149"/>
      <c r="N765" s="149"/>
    </row>
    <row r="766" spans="1:14" ht="12.75" customHeight="1">
      <c r="A766" s="151"/>
      <c r="L766" s="149"/>
      <c r="M766" s="149"/>
      <c r="N766" s="149"/>
    </row>
    <row r="767" spans="1:14" ht="12.75" customHeight="1">
      <c r="A767" s="151"/>
      <c r="L767" s="149"/>
      <c r="M767" s="149"/>
      <c r="N767" s="149"/>
    </row>
    <row r="768" spans="1:14" ht="12.75" customHeight="1">
      <c r="A768" s="151"/>
      <c r="L768" s="149"/>
      <c r="M768" s="149"/>
      <c r="N768" s="149"/>
    </row>
    <row r="769" spans="1:14" ht="12.75" customHeight="1">
      <c r="A769" s="151"/>
      <c r="L769" s="149"/>
      <c r="M769" s="149"/>
      <c r="N769" s="149"/>
    </row>
    <row r="770" spans="1:14" ht="12.75" customHeight="1">
      <c r="A770" s="151"/>
      <c r="L770" s="149"/>
      <c r="M770" s="149"/>
      <c r="N770" s="149"/>
    </row>
    <row r="771" spans="1:14" ht="12.75" customHeight="1">
      <c r="A771" s="151"/>
      <c r="L771" s="149"/>
      <c r="M771" s="149"/>
      <c r="N771" s="149"/>
    </row>
    <row r="772" spans="1:14" ht="12.75" customHeight="1">
      <c r="A772" s="151"/>
      <c r="L772" s="149"/>
      <c r="M772" s="149"/>
      <c r="N772" s="149"/>
    </row>
    <row r="773" spans="1:14" ht="12.75" customHeight="1">
      <c r="A773" s="151"/>
      <c r="L773" s="149"/>
      <c r="M773" s="149"/>
      <c r="N773" s="149"/>
    </row>
    <row r="774" spans="1:14" ht="12.75" customHeight="1">
      <c r="A774" s="151"/>
      <c r="L774" s="149"/>
      <c r="M774" s="149"/>
      <c r="N774" s="149"/>
    </row>
    <row r="775" spans="1:14" ht="12.75" customHeight="1">
      <c r="A775" s="151"/>
      <c r="L775" s="149"/>
      <c r="M775" s="149"/>
      <c r="N775" s="149"/>
    </row>
    <row r="776" spans="1:14" ht="12.75" customHeight="1">
      <c r="A776" s="151"/>
      <c r="L776" s="149"/>
      <c r="M776" s="149"/>
      <c r="N776" s="149"/>
    </row>
    <row r="777" spans="1:14" ht="12.75" customHeight="1">
      <c r="A777" s="151"/>
      <c r="L777" s="149"/>
      <c r="M777" s="149"/>
      <c r="N777" s="149"/>
    </row>
    <row r="778" spans="1:14" ht="12.75" customHeight="1">
      <c r="A778" s="151"/>
      <c r="L778" s="149"/>
      <c r="M778" s="149"/>
      <c r="N778" s="149"/>
    </row>
    <row r="779" spans="1:14" ht="12.75" customHeight="1">
      <c r="A779" s="151"/>
      <c r="L779" s="149"/>
      <c r="M779" s="149"/>
      <c r="N779" s="149"/>
    </row>
    <row r="780" spans="1:14" ht="12.75" customHeight="1">
      <c r="A780" s="151"/>
      <c r="L780" s="149"/>
      <c r="M780" s="149"/>
      <c r="N780" s="149"/>
    </row>
    <row r="781" spans="1:14" ht="12.75" customHeight="1">
      <c r="A781" s="151"/>
      <c r="L781" s="149"/>
      <c r="M781" s="149"/>
      <c r="N781" s="149"/>
    </row>
    <row r="782" spans="1:14" ht="12.75" customHeight="1">
      <c r="A782" s="151"/>
      <c r="L782" s="149"/>
      <c r="M782" s="149"/>
      <c r="N782" s="149"/>
    </row>
    <row r="783" spans="1:14" ht="12.75" customHeight="1">
      <c r="A783" s="151"/>
      <c r="L783" s="149"/>
      <c r="M783" s="149"/>
      <c r="N783" s="149"/>
    </row>
    <row r="784" spans="1:14" ht="12.75" customHeight="1">
      <c r="A784" s="151"/>
      <c r="L784" s="149"/>
      <c r="M784" s="149"/>
      <c r="N784" s="149"/>
    </row>
    <row r="785" spans="1:14" ht="12.75" customHeight="1">
      <c r="A785" s="151"/>
      <c r="L785" s="149"/>
      <c r="M785" s="149"/>
      <c r="N785" s="149"/>
    </row>
    <row r="786" spans="1:14" ht="12.75" customHeight="1">
      <c r="A786" s="151"/>
      <c r="L786" s="149"/>
      <c r="M786" s="149"/>
      <c r="N786" s="149"/>
    </row>
    <row r="787" spans="1:14" ht="12.75" customHeight="1">
      <c r="A787" s="151"/>
      <c r="L787" s="149"/>
      <c r="M787" s="149"/>
      <c r="N787" s="149"/>
    </row>
    <row r="788" spans="1:14" ht="12.75" customHeight="1">
      <c r="A788" s="151"/>
      <c r="L788" s="149"/>
      <c r="M788" s="149"/>
      <c r="N788" s="149"/>
    </row>
    <row r="789" spans="1:14" ht="12.75" customHeight="1">
      <c r="A789" s="151"/>
      <c r="L789" s="149"/>
      <c r="M789" s="149"/>
      <c r="N789" s="149"/>
    </row>
    <row r="790" spans="1:14" ht="12.75" customHeight="1">
      <c r="A790" s="151"/>
      <c r="L790" s="149"/>
      <c r="M790" s="149"/>
      <c r="N790" s="149"/>
    </row>
    <row r="791" spans="1:14" ht="12.75" customHeight="1">
      <c r="A791" s="151"/>
      <c r="L791" s="149"/>
      <c r="M791" s="149"/>
      <c r="N791" s="149"/>
    </row>
    <row r="792" spans="1:14" ht="12.75" customHeight="1">
      <c r="A792" s="151"/>
      <c r="L792" s="149"/>
      <c r="M792" s="149"/>
      <c r="N792" s="149"/>
    </row>
    <row r="793" spans="1:14" ht="12.75" customHeight="1">
      <c r="A793" s="151"/>
      <c r="L793" s="149"/>
      <c r="M793" s="149"/>
      <c r="N793" s="149"/>
    </row>
    <row r="794" spans="1:14" ht="12.75" customHeight="1">
      <c r="A794" s="151"/>
      <c r="L794" s="149"/>
      <c r="M794" s="149"/>
      <c r="N794" s="149"/>
    </row>
    <row r="795" spans="1:14" ht="12.75" customHeight="1">
      <c r="A795" s="151"/>
      <c r="L795" s="149"/>
      <c r="M795" s="149"/>
      <c r="N795" s="149"/>
    </row>
    <row r="796" spans="1:14" ht="12.75" customHeight="1">
      <c r="A796" s="151"/>
      <c r="L796" s="149"/>
      <c r="M796" s="149"/>
      <c r="N796" s="149"/>
    </row>
    <row r="797" spans="1:14" ht="12.75" customHeight="1">
      <c r="A797" s="151"/>
      <c r="L797" s="149"/>
      <c r="M797" s="149"/>
      <c r="N797" s="149"/>
    </row>
    <row r="798" spans="1:14" ht="12.75" customHeight="1">
      <c r="A798" s="151"/>
      <c r="L798" s="149"/>
      <c r="M798" s="149"/>
      <c r="N798" s="149"/>
    </row>
    <row r="799" spans="1:14" ht="12.75" customHeight="1">
      <c r="A799" s="151"/>
      <c r="L799" s="149"/>
      <c r="M799" s="149"/>
      <c r="N799" s="149"/>
    </row>
    <row r="800" spans="1:14" ht="12.75" customHeight="1">
      <c r="A800" s="151"/>
      <c r="L800" s="149"/>
      <c r="M800" s="149"/>
      <c r="N800" s="149"/>
    </row>
    <row r="801" spans="1:14" ht="12.75" customHeight="1">
      <c r="A801" s="151"/>
      <c r="L801" s="149"/>
      <c r="M801" s="149"/>
      <c r="N801" s="149"/>
    </row>
    <row r="802" spans="1:14" ht="12.75" customHeight="1">
      <c r="A802" s="151"/>
      <c r="L802" s="149"/>
      <c r="M802" s="149"/>
      <c r="N802" s="149"/>
    </row>
    <row r="803" spans="1:14" ht="12.75" customHeight="1">
      <c r="A803" s="151"/>
      <c r="L803" s="149"/>
      <c r="M803" s="149"/>
      <c r="N803" s="149"/>
    </row>
    <row r="804" spans="1:14" ht="12.75" customHeight="1">
      <c r="A804" s="151"/>
      <c r="L804" s="149"/>
      <c r="M804" s="149"/>
      <c r="N804" s="149"/>
    </row>
    <row r="805" spans="1:14" ht="12.75" customHeight="1">
      <c r="A805" s="151"/>
      <c r="L805" s="149"/>
      <c r="M805" s="149"/>
      <c r="N805" s="149"/>
    </row>
    <row r="806" spans="1:14" ht="12.75" customHeight="1">
      <c r="A806" s="151"/>
      <c r="L806" s="149"/>
      <c r="M806" s="149"/>
      <c r="N806" s="149"/>
    </row>
    <row r="807" spans="1:14" ht="12.75" customHeight="1">
      <c r="A807" s="151"/>
      <c r="L807" s="149"/>
      <c r="M807" s="149"/>
      <c r="N807" s="149"/>
    </row>
    <row r="808" spans="1:14" ht="12.75" customHeight="1">
      <c r="A808" s="151"/>
      <c r="L808" s="149"/>
      <c r="M808" s="149"/>
      <c r="N808" s="149"/>
    </row>
    <row r="809" spans="1:14" ht="12.75" customHeight="1">
      <c r="A809" s="151"/>
      <c r="L809" s="149"/>
      <c r="M809" s="149"/>
      <c r="N809" s="149"/>
    </row>
    <row r="810" spans="1:14" ht="12.75" customHeight="1">
      <c r="A810" s="151"/>
      <c r="L810" s="149"/>
      <c r="M810" s="149"/>
      <c r="N810" s="149"/>
    </row>
    <row r="811" spans="1:14" ht="12.75" customHeight="1">
      <c r="A811" s="151"/>
      <c r="L811" s="149"/>
      <c r="M811" s="149"/>
      <c r="N811" s="149"/>
    </row>
    <row r="812" spans="1:14" ht="12.75" customHeight="1">
      <c r="A812" s="151"/>
      <c r="L812" s="149"/>
      <c r="M812" s="149"/>
      <c r="N812" s="149"/>
    </row>
    <row r="813" spans="1:14" ht="12.75" customHeight="1">
      <c r="A813" s="151"/>
      <c r="L813" s="149"/>
      <c r="M813" s="149"/>
      <c r="N813" s="149"/>
    </row>
    <row r="814" spans="1:14" ht="12.75" customHeight="1">
      <c r="A814" s="151"/>
      <c r="L814" s="149"/>
      <c r="M814" s="149"/>
      <c r="N814" s="149"/>
    </row>
    <row r="815" spans="1:14" ht="12.75" customHeight="1">
      <c r="A815" s="151"/>
      <c r="L815" s="149"/>
      <c r="M815" s="149"/>
      <c r="N815" s="149"/>
    </row>
    <row r="816" spans="1:14" ht="12.75" customHeight="1">
      <c r="A816" s="151"/>
      <c r="L816" s="149"/>
      <c r="M816" s="149"/>
      <c r="N816" s="149"/>
    </row>
    <row r="817" spans="1:14" ht="12.75" customHeight="1">
      <c r="A817" s="151"/>
      <c r="L817" s="149"/>
      <c r="M817" s="149"/>
      <c r="N817" s="149"/>
    </row>
    <row r="818" spans="1:14" ht="12.75" customHeight="1">
      <c r="A818" s="151"/>
      <c r="L818" s="149"/>
      <c r="M818" s="149"/>
      <c r="N818" s="149"/>
    </row>
    <row r="819" spans="1:14" ht="12.75" customHeight="1">
      <c r="A819" s="151"/>
      <c r="L819" s="149"/>
      <c r="M819" s="149"/>
      <c r="N819" s="149"/>
    </row>
    <row r="820" spans="1:14" ht="12.75" customHeight="1">
      <c r="A820" s="151"/>
      <c r="L820" s="149"/>
      <c r="M820" s="149"/>
      <c r="N820" s="149"/>
    </row>
    <row r="821" spans="1:14" ht="12.75" customHeight="1">
      <c r="A821" s="151"/>
      <c r="L821" s="149"/>
      <c r="M821" s="149"/>
      <c r="N821" s="149"/>
    </row>
    <row r="822" spans="1:14" ht="12.75" customHeight="1">
      <c r="A822" s="151"/>
      <c r="L822" s="149"/>
      <c r="M822" s="149"/>
      <c r="N822" s="149"/>
    </row>
    <row r="823" spans="1:14" ht="12.75" customHeight="1">
      <c r="A823" s="151"/>
      <c r="L823" s="149"/>
      <c r="M823" s="149"/>
      <c r="N823" s="149"/>
    </row>
    <row r="824" spans="1:14" ht="12.75" customHeight="1">
      <c r="A824" s="151"/>
      <c r="L824" s="149"/>
      <c r="M824" s="149"/>
      <c r="N824" s="149"/>
    </row>
    <row r="825" spans="1:14" ht="12.75" customHeight="1">
      <c r="A825" s="151"/>
      <c r="L825" s="149"/>
      <c r="M825" s="149"/>
      <c r="N825" s="149"/>
    </row>
    <row r="826" spans="1:14" ht="12.75" customHeight="1">
      <c r="A826" s="151"/>
      <c r="L826" s="149"/>
      <c r="M826" s="149"/>
      <c r="N826" s="149"/>
    </row>
    <row r="827" spans="1:14" ht="12.75" customHeight="1">
      <c r="A827" s="151"/>
      <c r="L827" s="149"/>
      <c r="M827" s="149"/>
      <c r="N827" s="149"/>
    </row>
    <row r="828" spans="1:14" ht="12.75" customHeight="1">
      <c r="A828" s="151"/>
      <c r="L828" s="149"/>
      <c r="M828" s="149"/>
      <c r="N828" s="149"/>
    </row>
    <row r="829" spans="1:14" ht="12.75" customHeight="1">
      <c r="A829" s="151"/>
      <c r="L829" s="149"/>
      <c r="M829" s="149"/>
      <c r="N829" s="149"/>
    </row>
    <row r="830" spans="1:14" ht="12.75" customHeight="1">
      <c r="A830" s="151"/>
      <c r="L830" s="149"/>
      <c r="M830" s="149"/>
      <c r="N830" s="149"/>
    </row>
    <row r="831" spans="1:14" ht="12.75" customHeight="1">
      <c r="A831" s="151"/>
      <c r="L831" s="149"/>
      <c r="M831" s="149"/>
      <c r="N831" s="149"/>
    </row>
    <row r="832" spans="1:14" ht="12.75" customHeight="1">
      <c r="A832" s="151"/>
      <c r="L832" s="149"/>
      <c r="M832" s="149"/>
      <c r="N832" s="149"/>
    </row>
    <row r="833" spans="1:14" ht="12.75" customHeight="1">
      <c r="A833" s="151"/>
      <c r="L833" s="149"/>
      <c r="M833" s="149"/>
      <c r="N833" s="149"/>
    </row>
    <row r="834" spans="1:14" ht="12.75" customHeight="1">
      <c r="A834" s="151"/>
      <c r="L834" s="149"/>
      <c r="M834" s="149"/>
      <c r="N834" s="149"/>
    </row>
    <row r="835" spans="1:14" ht="12.75" customHeight="1">
      <c r="A835" s="151"/>
      <c r="L835" s="149"/>
      <c r="M835" s="149"/>
      <c r="N835" s="149"/>
    </row>
    <row r="836" spans="1:14" ht="12.75" customHeight="1">
      <c r="A836" s="151"/>
      <c r="L836" s="149"/>
      <c r="M836" s="149"/>
      <c r="N836" s="149"/>
    </row>
    <row r="837" spans="1:14" ht="12.75" customHeight="1">
      <c r="A837" s="151"/>
      <c r="L837" s="149"/>
      <c r="M837" s="149"/>
      <c r="N837" s="149"/>
    </row>
    <row r="838" spans="1:14" ht="12.75" customHeight="1">
      <c r="A838" s="151"/>
      <c r="L838" s="149"/>
      <c r="M838" s="149"/>
      <c r="N838" s="149"/>
    </row>
    <row r="839" spans="1:14" ht="12.75" customHeight="1">
      <c r="A839" s="151"/>
      <c r="L839" s="149"/>
      <c r="M839" s="149"/>
      <c r="N839" s="149"/>
    </row>
    <row r="840" spans="1:14" ht="12.75" customHeight="1">
      <c r="A840" s="151"/>
      <c r="L840" s="149"/>
      <c r="M840" s="149"/>
      <c r="N840" s="149"/>
    </row>
    <row r="841" spans="1:14" ht="12.75" customHeight="1">
      <c r="A841" s="151"/>
      <c r="L841" s="149"/>
      <c r="M841" s="149"/>
      <c r="N841" s="149"/>
    </row>
    <row r="842" spans="1:14" ht="12.75" customHeight="1">
      <c r="A842" s="151"/>
      <c r="L842" s="149"/>
      <c r="M842" s="149"/>
      <c r="N842" s="149"/>
    </row>
    <row r="843" spans="1:14" ht="12.75" customHeight="1">
      <c r="A843" s="151"/>
      <c r="L843" s="149"/>
      <c r="M843" s="149"/>
      <c r="N843" s="149"/>
    </row>
    <row r="844" spans="1:14" ht="12.75" customHeight="1">
      <c r="A844" s="151"/>
      <c r="L844" s="149"/>
      <c r="M844" s="149"/>
      <c r="N844" s="149"/>
    </row>
    <row r="845" spans="1:14" ht="12.75" customHeight="1">
      <c r="A845" s="151"/>
      <c r="L845" s="149"/>
      <c r="M845" s="149"/>
      <c r="N845" s="149"/>
    </row>
    <row r="846" spans="1:14" ht="12.75" customHeight="1">
      <c r="A846" s="151"/>
      <c r="L846" s="149"/>
      <c r="M846" s="149"/>
      <c r="N846" s="149"/>
    </row>
    <row r="847" spans="1:14" ht="12.75" customHeight="1">
      <c r="A847" s="151"/>
      <c r="L847" s="149"/>
      <c r="M847" s="149"/>
      <c r="N847" s="149"/>
    </row>
    <row r="848" spans="1:14" ht="12.75" customHeight="1">
      <c r="A848" s="151"/>
      <c r="L848" s="149"/>
      <c r="M848" s="149"/>
      <c r="N848" s="149"/>
    </row>
    <row r="849" spans="1:14" ht="12.75" customHeight="1">
      <c r="A849" s="151"/>
      <c r="L849" s="149"/>
      <c r="M849" s="149"/>
      <c r="N849" s="149"/>
    </row>
    <row r="850" spans="1:14" ht="12.75" customHeight="1">
      <c r="A850" s="151"/>
      <c r="L850" s="149"/>
      <c r="M850" s="149"/>
      <c r="N850" s="149"/>
    </row>
    <row r="851" spans="1:14" ht="12.75" customHeight="1">
      <c r="A851" s="151"/>
      <c r="L851" s="149"/>
      <c r="M851" s="149"/>
      <c r="N851" s="149"/>
    </row>
    <row r="852" spans="1:14" ht="12.75" customHeight="1">
      <c r="A852" s="151"/>
      <c r="L852" s="149"/>
      <c r="M852" s="149"/>
      <c r="N852" s="149"/>
    </row>
    <row r="853" spans="1:14" ht="12.75" customHeight="1">
      <c r="A853" s="151"/>
      <c r="L853" s="149"/>
      <c r="M853" s="149"/>
      <c r="N853" s="149"/>
    </row>
    <row r="854" spans="1:14" ht="12.75" customHeight="1">
      <c r="A854" s="151"/>
      <c r="L854" s="149"/>
      <c r="M854" s="149"/>
      <c r="N854" s="149"/>
    </row>
    <row r="855" spans="1:14" ht="12.75" customHeight="1">
      <c r="A855" s="151"/>
      <c r="L855" s="149"/>
      <c r="M855" s="149"/>
      <c r="N855" s="149"/>
    </row>
    <row r="856" spans="1:14" ht="12.75" customHeight="1">
      <c r="A856" s="151"/>
      <c r="L856" s="149"/>
      <c r="M856" s="149"/>
      <c r="N856" s="149"/>
    </row>
    <row r="857" spans="1:14" ht="12.75" customHeight="1">
      <c r="A857" s="151"/>
      <c r="L857" s="149"/>
      <c r="M857" s="149"/>
      <c r="N857" s="149"/>
    </row>
    <row r="858" spans="1:14" ht="12.75" customHeight="1">
      <c r="A858" s="151"/>
      <c r="L858" s="149"/>
      <c r="M858" s="149"/>
      <c r="N858" s="149"/>
    </row>
    <row r="859" spans="1:14" ht="12.75" customHeight="1">
      <c r="A859" s="151"/>
      <c r="L859" s="149"/>
      <c r="M859" s="149"/>
      <c r="N859" s="149"/>
    </row>
    <row r="860" spans="1:14" ht="12.75" customHeight="1">
      <c r="A860" s="151"/>
      <c r="L860" s="149"/>
      <c r="M860" s="149"/>
      <c r="N860" s="149"/>
    </row>
    <row r="861" spans="1:14" ht="12.75" customHeight="1">
      <c r="A861" s="151"/>
      <c r="L861" s="149"/>
      <c r="M861" s="149"/>
      <c r="N861" s="149"/>
    </row>
    <row r="862" spans="1:14" ht="12.75" customHeight="1">
      <c r="A862" s="151"/>
      <c r="L862" s="149"/>
      <c r="M862" s="149"/>
      <c r="N862" s="149"/>
    </row>
    <row r="863" spans="1:14" ht="12.75" customHeight="1">
      <c r="A863" s="151"/>
      <c r="L863" s="149"/>
      <c r="M863" s="149"/>
      <c r="N863" s="149"/>
    </row>
    <row r="864" spans="1:14" ht="12.75" customHeight="1">
      <c r="A864" s="151"/>
      <c r="L864" s="149"/>
      <c r="M864" s="149"/>
      <c r="N864" s="149"/>
    </row>
    <row r="865" spans="1:14" ht="12.75" customHeight="1">
      <c r="A865" s="151"/>
      <c r="L865" s="149"/>
      <c r="M865" s="149"/>
      <c r="N865" s="149"/>
    </row>
    <row r="866" spans="1:14" ht="12.75" customHeight="1">
      <c r="A866" s="151"/>
      <c r="L866" s="149"/>
      <c r="M866" s="149"/>
      <c r="N866" s="149"/>
    </row>
    <row r="867" spans="1:14" ht="12.75" customHeight="1">
      <c r="A867" s="151"/>
      <c r="L867" s="149"/>
      <c r="M867" s="149"/>
      <c r="N867" s="149"/>
    </row>
    <row r="868" spans="1:14" ht="12.75" customHeight="1">
      <c r="A868" s="151"/>
      <c r="L868" s="149"/>
      <c r="M868" s="149"/>
      <c r="N868" s="149"/>
    </row>
    <row r="869" spans="1:14" ht="12.75" customHeight="1">
      <c r="A869" s="151"/>
      <c r="L869" s="149"/>
      <c r="M869" s="149"/>
      <c r="N869" s="149"/>
    </row>
    <row r="870" spans="1:14" ht="12.75" customHeight="1">
      <c r="A870" s="151"/>
      <c r="L870" s="149"/>
      <c r="M870" s="149"/>
      <c r="N870" s="149"/>
    </row>
    <row r="871" spans="1:14" ht="12.75" customHeight="1">
      <c r="A871" s="151"/>
      <c r="L871" s="149"/>
      <c r="M871" s="149"/>
      <c r="N871" s="149"/>
    </row>
    <row r="872" spans="1:14" ht="12.75" customHeight="1">
      <c r="A872" s="151"/>
      <c r="L872" s="149"/>
      <c r="M872" s="149"/>
      <c r="N872" s="149"/>
    </row>
    <row r="873" spans="1:14" ht="12.75" customHeight="1">
      <c r="A873" s="151"/>
      <c r="L873" s="149"/>
      <c r="M873" s="149"/>
      <c r="N873" s="149"/>
    </row>
    <row r="874" spans="1:14" ht="12.75" customHeight="1">
      <c r="A874" s="151"/>
      <c r="L874" s="149"/>
      <c r="M874" s="149"/>
      <c r="N874" s="149"/>
    </row>
    <row r="875" spans="1:14" ht="12.75" customHeight="1">
      <c r="A875" s="151"/>
      <c r="L875" s="149"/>
      <c r="M875" s="149"/>
      <c r="N875" s="149"/>
    </row>
    <row r="876" spans="1:14" ht="12.75" customHeight="1">
      <c r="A876" s="151"/>
      <c r="L876" s="149"/>
      <c r="M876" s="149"/>
      <c r="N876" s="149"/>
    </row>
    <row r="877" spans="1:14" ht="12.75" customHeight="1">
      <c r="A877" s="151"/>
      <c r="L877" s="149"/>
      <c r="M877" s="149"/>
      <c r="N877" s="149"/>
    </row>
    <row r="878" spans="1:14" ht="12.75" customHeight="1">
      <c r="A878" s="151"/>
      <c r="L878" s="149"/>
      <c r="M878" s="149"/>
      <c r="N878" s="149"/>
    </row>
    <row r="879" spans="1:14" ht="12.75" customHeight="1">
      <c r="A879" s="151"/>
      <c r="L879" s="149"/>
      <c r="M879" s="149"/>
      <c r="N879" s="149"/>
    </row>
    <row r="880" spans="1:14" ht="12.75" customHeight="1">
      <c r="A880" s="151"/>
      <c r="L880" s="149"/>
      <c r="M880" s="149"/>
      <c r="N880" s="149"/>
    </row>
    <row r="881" spans="1:14" ht="12.75" customHeight="1">
      <c r="A881" s="151"/>
      <c r="L881" s="149"/>
      <c r="M881" s="149"/>
      <c r="N881" s="149"/>
    </row>
    <row r="882" spans="1:14" ht="12.75" customHeight="1">
      <c r="A882" s="151"/>
      <c r="L882" s="149"/>
      <c r="M882" s="149"/>
      <c r="N882" s="149"/>
    </row>
    <row r="883" spans="1:14" ht="12.75" customHeight="1">
      <c r="A883" s="151"/>
      <c r="L883" s="149"/>
      <c r="M883" s="149"/>
      <c r="N883" s="149"/>
    </row>
    <row r="884" spans="1:14" ht="12.75" customHeight="1">
      <c r="A884" s="151"/>
      <c r="L884" s="149"/>
      <c r="M884" s="149"/>
      <c r="N884" s="149"/>
    </row>
    <row r="885" spans="1:14" ht="12.75" customHeight="1">
      <c r="A885" s="151"/>
      <c r="L885" s="149"/>
      <c r="M885" s="149"/>
      <c r="N885" s="149"/>
    </row>
    <row r="886" spans="1:14" ht="12.75" customHeight="1">
      <c r="A886" s="151"/>
      <c r="L886" s="149"/>
      <c r="M886" s="149"/>
      <c r="N886" s="149"/>
    </row>
    <row r="887" spans="1:14" ht="12.75" customHeight="1">
      <c r="A887" s="151"/>
      <c r="L887" s="149"/>
      <c r="M887" s="149"/>
      <c r="N887" s="149"/>
    </row>
    <row r="888" spans="1:14" ht="12.75" customHeight="1">
      <c r="A888" s="151"/>
      <c r="L888" s="149"/>
      <c r="M888" s="149"/>
      <c r="N888" s="149"/>
    </row>
    <row r="889" spans="1:14" ht="12.75" customHeight="1">
      <c r="A889" s="151"/>
      <c r="L889" s="149"/>
      <c r="M889" s="149"/>
      <c r="N889" s="149"/>
    </row>
    <row r="890" spans="1:14" ht="12.75" customHeight="1">
      <c r="A890" s="151"/>
      <c r="L890" s="149"/>
      <c r="M890" s="149"/>
      <c r="N890" s="149"/>
    </row>
    <row r="891" spans="1:14" ht="12.75" customHeight="1">
      <c r="A891" s="151"/>
      <c r="L891" s="149"/>
      <c r="M891" s="149"/>
      <c r="N891" s="149"/>
    </row>
    <row r="892" spans="1:14" ht="12.75" customHeight="1">
      <c r="A892" s="151"/>
      <c r="L892" s="149"/>
      <c r="M892" s="149"/>
      <c r="N892" s="149"/>
    </row>
    <row r="893" spans="1:14" ht="12.75" customHeight="1">
      <c r="A893" s="151"/>
      <c r="L893" s="149"/>
      <c r="M893" s="149"/>
      <c r="N893" s="149"/>
    </row>
    <row r="894" spans="1:14" ht="12.75" customHeight="1">
      <c r="A894" s="151"/>
      <c r="L894" s="149"/>
      <c r="M894" s="149"/>
      <c r="N894" s="149"/>
    </row>
    <row r="895" spans="1:14" ht="12.75" customHeight="1">
      <c r="A895" s="151"/>
      <c r="L895" s="149"/>
      <c r="M895" s="149"/>
      <c r="N895" s="149"/>
    </row>
    <row r="896" spans="1:14" ht="12.75" customHeight="1">
      <c r="A896" s="151"/>
      <c r="L896" s="149"/>
      <c r="M896" s="149"/>
      <c r="N896" s="149"/>
    </row>
    <row r="897" spans="1:14" ht="12.75" customHeight="1">
      <c r="A897" s="151"/>
      <c r="L897" s="149"/>
      <c r="M897" s="149"/>
      <c r="N897" s="149"/>
    </row>
    <row r="898" spans="1:14" ht="12.75" customHeight="1">
      <c r="A898" s="151"/>
      <c r="L898" s="149"/>
      <c r="M898" s="149"/>
      <c r="N898" s="149"/>
    </row>
    <row r="899" spans="1:14" ht="12.75" customHeight="1">
      <c r="A899" s="151"/>
      <c r="L899" s="149"/>
      <c r="M899" s="149"/>
      <c r="N899" s="149"/>
    </row>
    <row r="900" spans="1:14" ht="12.75" customHeight="1">
      <c r="A900" s="151"/>
      <c r="L900" s="149"/>
      <c r="M900" s="149"/>
      <c r="N900" s="149"/>
    </row>
    <row r="901" spans="1:14" ht="12.75" customHeight="1">
      <c r="A901" s="151"/>
      <c r="L901" s="149"/>
      <c r="M901" s="149"/>
      <c r="N901" s="149"/>
    </row>
    <row r="902" spans="1:14" ht="12.75" customHeight="1">
      <c r="A902" s="151"/>
      <c r="L902" s="149"/>
      <c r="M902" s="149"/>
      <c r="N902" s="149"/>
    </row>
    <row r="903" spans="1:14" ht="12.75" customHeight="1">
      <c r="A903" s="151"/>
      <c r="L903" s="149"/>
      <c r="M903" s="149"/>
      <c r="N903" s="149"/>
    </row>
    <row r="904" spans="1:14" ht="12.75" customHeight="1">
      <c r="A904" s="151"/>
      <c r="L904" s="149"/>
      <c r="M904" s="149"/>
      <c r="N904" s="149"/>
    </row>
    <row r="905" spans="1:14" ht="12.75" customHeight="1">
      <c r="A905" s="151"/>
      <c r="L905" s="149"/>
      <c r="M905" s="149"/>
      <c r="N905" s="149"/>
    </row>
    <row r="906" spans="1:14" ht="12.75" customHeight="1">
      <c r="A906" s="151"/>
      <c r="L906" s="149"/>
      <c r="M906" s="149"/>
      <c r="N906" s="149"/>
    </row>
    <row r="907" spans="1:14" ht="12.75" customHeight="1">
      <c r="A907" s="151"/>
      <c r="L907" s="149"/>
      <c r="M907" s="149"/>
      <c r="N907" s="149"/>
    </row>
    <row r="908" spans="1:14" ht="12.75" customHeight="1">
      <c r="A908" s="151"/>
      <c r="L908" s="149"/>
      <c r="M908" s="149"/>
      <c r="N908" s="149"/>
    </row>
    <row r="909" spans="1:14" ht="12.75" customHeight="1">
      <c r="A909" s="151"/>
      <c r="L909" s="149"/>
      <c r="M909" s="149"/>
      <c r="N909" s="149"/>
    </row>
    <row r="910" spans="1:14" ht="12.75" customHeight="1">
      <c r="A910" s="151"/>
      <c r="L910" s="149"/>
      <c r="M910" s="149"/>
      <c r="N910" s="149"/>
    </row>
    <row r="911" spans="1:14" ht="12.75" customHeight="1">
      <c r="A911" s="151"/>
      <c r="L911" s="149"/>
      <c r="M911" s="149"/>
      <c r="N911" s="149"/>
    </row>
    <row r="912" spans="1:14" ht="12.75" customHeight="1">
      <c r="A912" s="151"/>
      <c r="L912" s="149"/>
      <c r="M912" s="149"/>
      <c r="N912" s="149"/>
    </row>
    <row r="913" spans="1:14" ht="12.75" customHeight="1">
      <c r="A913" s="151"/>
      <c r="L913" s="149"/>
      <c r="M913" s="149"/>
      <c r="N913" s="149"/>
    </row>
    <row r="914" spans="1:14" ht="12.75" customHeight="1">
      <c r="A914" s="151"/>
      <c r="L914" s="149"/>
      <c r="M914" s="149"/>
      <c r="N914" s="149"/>
    </row>
    <row r="915" spans="1:14" ht="12.75" customHeight="1">
      <c r="A915" s="151"/>
      <c r="L915" s="149"/>
      <c r="M915" s="149"/>
      <c r="N915" s="149"/>
    </row>
    <row r="916" spans="1:14" ht="12.75" customHeight="1">
      <c r="A916" s="151"/>
      <c r="L916" s="149"/>
      <c r="M916" s="149"/>
      <c r="N916" s="149"/>
    </row>
    <row r="917" spans="1:14" ht="12.75" customHeight="1">
      <c r="A917" s="151"/>
      <c r="L917" s="149"/>
      <c r="M917" s="149"/>
      <c r="N917" s="149"/>
    </row>
    <row r="918" spans="1:14" ht="12.75" customHeight="1">
      <c r="A918" s="151"/>
      <c r="L918" s="149"/>
      <c r="M918" s="149"/>
      <c r="N918" s="149"/>
    </row>
    <row r="919" spans="1:14" ht="12.75" customHeight="1">
      <c r="A919" s="151"/>
      <c r="L919" s="149"/>
      <c r="M919" s="149"/>
      <c r="N919" s="149"/>
    </row>
    <row r="920" spans="1:14" ht="12.75" customHeight="1">
      <c r="A920" s="151"/>
      <c r="L920" s="149"/>
      <c r="M920" s="149"/>
      <c r="N920" s="149"/>
    </row>
    <row r="921" spans="1:14" ht="12.75" customHeight="1">
      <c r="A921" s="151"/>
      <c r="L921" s="149"/>
      <c r="M921" s="149"/>
      <c r="N921" s="149"/>
    </row>
    <row r="922" spans="1:14" ht="12.75" customHeight="1">
      <c r="A922" s="151"/>
      <c r="L922" s="149"/>
      <c r="M922" s="149"/>
      <c r="N922" s="149"/>
    </row>
    <row r="923" spans="1:14" ht="12.75" customHeight="1">
      <c r="A923" s="151"/>
      <c r="L923" s="149"/>
      <c r="M923" s="149"/>
      <c r="N923" s="149"/>
    </row>
    <row r="924" spans="1:14" ht="12.75" customHeight="1">
      <c r="A924" s="151"/>
      <c r="L924" s="149"/>
      <c r="M924" s="149"/>
      <c r="N924" s="149"/>
    </row>
    <row r="925" spans="1:14" ht="12.75" customHeight="1">
      <c r="A925" s="151"/>
      <c r="L925" s="149"/>
      <c r="M925" s="149"/>
      <c r="N925" s="149"/>
    </row>
    <row r="926" spans="1:14" ht="12.75" customHeight="1">
      <c r="A926" s="151"/>
      <c r="L926" s="149"/>
      <c r="M926" s="149"/>
      <c r="N926" s="149"/>
    </row>
    <row r="927" spans="1:14" ht="12.75" customHeight="1">
      <c r="A927" s="151"/>
      <c r="L927" s="149"/>
      <c r="M927" s="149"/>
      <c r="N927" s="149"/>
    </row>
    <row r="928" spans="1:14" ht="12.75" customHeight="1">
      <c r="A928" s="151"/>
      <c r="L928" s="149"/>
      <c r="M928" s="149"/>
      <c r="N928" s="149"/>
    </row>
    <row r="929" spans="1:14" ht="12.75" customHeight="1">
      <c r="A929" s="151"/>
      <c r="L929" s="149"/>
      <c r="M929" s="149"/>
      <c r="N929" s="149"/>
    </row>
    <row r="930" spans="1:14" ht="12.75" customHeight="1">
      <c r="A930" s="151"/>
      <c r="L930" s="149"/>
      <c r="M930" s="149"/>
      <c r="N930" s="149"/>
    </row>
    <row r="931" spans="1:14" ht="12.75" customHeight="1">
      <c r="A931" s="151"/>
      <c r="L931" s="149"/>
      <c r="M931" s="149"/>
      <c r="N931" s="149"/>
    </row>
    <row r="932" spans="1:14" ht="12.75" customHeight="1">
      <c r="A932" s="151"/>
      <c r="L932" s="149"/>
      <c r="M932" s="149"/>
      <c r="N932" s="149"/>
    </row>
    <row r="933" spans="1:14" ht="12.75" customHeight="1">
      <c r="A933" s="151"/>
      <c r="L933" s="149"/>
      <c r="M933" s="149"/>
      <c r="N933" s="149"/>
    </row>
    <row r="934" spans="1:14" ht="12.75" customHeight="1">
      <c r="A934" s="151"/>
      <c r="L934" s="149"/>
      <c r="M934" s="149"/>
      <c r="N934" s="149"/>
    </row>
    <row r="935" spans="1:14" ht="12.75" customHeight="1">
      <c r="A935" s="151"/>
      <c r="L935" s="149"/>
      <c r="M935" s="149"/>
      <c r="N935" s="149"/>
    </row>
    <row r="936" spans="1:14" ht="12.75" customHeight="1">
      <c r="A936" s="151"/>
      <c r="L936" s="149"/>
      <c r="M936" s="149"/>
      <c r="N936" s="149"/>
    </row>
    <row r="937" spans="1:14" ht="12.75" customHeight="1">
      <c r="A937" s="151"/>
      <c r="L937" s="149"/>
      <c r="M937" s="149"/>
      <c r="N937" s="149"/>
    </row>
    <row r="938" spans="1:14" ht="12.75" customHeight="1">
      <c r="A938" s="151"/>
      <c r="L938" s="149"/>
      <c r="M938" s="149"/>
      <c r="N938" s="149"/>
    </row>
    <row r="939" spans="1:14" ht="12.75" customHeight="1">
      <c r="A939" s="151"/>
      <c r="L939" s="149"/>
      <c r="M939" s="149"/>
      <c r="N939" s="149"/>
    </row>
    <row r="940" spans="1:14" ht="12.75" customHeight="1">
      <c r="A940" s="151"/>
      <c r="L940" s="149"/>
      <c r="M940" s="149"/>
      <c r="N940" s="149"/>
    </row>
    <row r="941" spans="1:14" ht="12.75" customHeight="1">
      <c r="A941" s="151"/>
      <c r="L941" s="149"/>
      <c r="M941" s="149"/>
      <c r="N941" s="149"/>
    </row>
    <row r="942" spans="1:14" ht="12.75" customHeight="1">
      <c r="A942" s="151"/>
      <c r="L942" s="149"/>
      <c r="M942" s="149"/>
      <c r="N942" s="149"/>
    </row>
    <row r="943" spans="1:14" ht="12.75" customHeight="1">
      <c r="A943" s="151"/>
      <c r="L943" s="149"/>
      <c r="M943" s="149"/>
      <c r="N943" s="149"/>
    </row>
    <row r="944" spans="1:14" ht="12.75" customHeight="1">
      <c r="A944" s="151"/>
      <c r="L944" s="149"/>
      <c r="M944" s="149"/>
      <c r="N944" s="149"/>
    </row>
    <row r="945" spans="1:14" ht="12.75" customHeight="1">
      <c r="A945" s="151"/>
      <c r="L945" s="149"/>
      <c r="M945" s="149"/>
      <c r="N945" s="149"/>
    </row>
    <row r="946" spans="1:14" ht="12.75" customHeight="1">
      <c r="A946" s="151"/>
      <c r="L946" s="149"/>
      <c r="M946" s="149"/>
      <c r="N946" s="149"/>
    </row>
    <row r="947" spans="1:14" ht="12.75" customHeight="1">
      <c r="A947" s="151"/>
      <c r="L947" s="149"/>
      <c r="M947" s="149"/>
      <c r="N947" s="149"/>
    </row>
    <row r="948" spans="1:14" ht="12.75" customHeight="1">
      <c r="A948" s="151"/>
      <c r="L948" s="149"/>
      <c r="M948" s="149"/>
      <c r="N948" s="149"/>
    </row>
    <row r="949" spans="1:14" ht="12.75" customHeight="1">
      <c r="A949" s="151"/>
      <c r="L949" s="149"/>
      <c r="M949" s="149"/>
      <c r="N949" s="149"/>
    </row>
    <row r="950" spans="1:14" ht="12.75" customHeight="1">
      <c r="A950" s="151"/>
      <c r="L950" s="149"/>
      <c r="M950" s="149"/>
      <c r="N950" s="149"/>
    </row>
    <row r="951" spans="1:14" ht="12.75" customHeight="1">
      <c r="A951" s="151"/>
      <c r="L951" s="149"/>
      <c r="M951" s="149"/>
      <c r="N951" s="149"/>
    </row>
    <row r="952" spans="1:14" ht="12.75" customHeight="1">
      <c r="A952" s="151"/>
      <c r="L952" s="149"/>
      <c r="M952" s="149"/>
      <c r="N952" s="149"/>
    </row>
    <row r="953" spans="1:14" ht="12.75" customHeight="1">
      <c r="A953" s="151"/>
      <c r="L953" s="149"/>
      <c r="M953" s="149"/>
      <c r="N953" s="149"/>
    </row>
    <row r="954" spans="1:14" ht="12.75" customHeight="1">
      <c r="A954" s="151"/>
      <c r="L954" s="149"/>
      <c r="M954" s="149"/>
      <c r="N954" s="149"/>
    </row>
    <row r="955" spans="1:14" ht="12.75" customHeight="1">
      <c r="A955" s="151"/>
      <c r="L955" s="149"/>
      <c r="M955" s="149"/>
      <c r="N955" s="149"/>
    </row>
    <row r="956" spans="1:14" ht="12.75" customHeight="1">
      <c r="A956" s="151"/>
      <c r="L956" s="149"/>
      <c r="M956" s="149"/>
      <c r="N956" s="149"/>
    </row>
    <row r="957" spans="1:14" ht="12.75" customHeight="1">
      <c r="A957" s="151"/>
      <c r="L957" s="149"/>
      <c r="M957" s="149"/>
      <c r="N957" s="149"/>
    </row>
    <row r="958" spans="1:14" ht="12.75" customHeight="1">
      <c r="A958" s="151"/>
      <c r="L958" s="149"/>
      <c r="M958" s="149"/>
      <c r="N958" s="149"/>
    </row>
    <row r="959" spans="1:14" ht="12.75" customHeight="1">
      <c r="A959" s="151"/>
      <c r="L959" s="149"/>
      <c r="M959" s="149"/>
      <c r="N959" s="149"/>
    </row>
    <row r="960" spans="1:14" ht="12.75" customHeight="1">
      <c r="A960" s="151"/>
      <c r="L960" s="149"/>
      <c r="M960" s="149"/>
      <c r="N960" s="149"/>
    </row>
    <row r="961" spans="1:14" ht="12.75" customHeight="1">
      <c r="A961" s="151"/>
      <c r="L961" s="149"/>
      <c r="M961" s="149"/>
      <c r="N961" s="149"/>
    </row>
    <row r="962" spans="1:14" ht="12.75" customHeight="1">
      <c r="A962" s="151"/>
      <c r="L962" s="149"/>
      <c r="M962" s="149"/>
      <c r="N962" s="149"/>
    </row>
    <row r="963" spans="1:14" ht="12.75" customHeight="1">
      <c r="A963" s="151"/>
      <c r="L963" s="149"/>
      <c r="M963" s="149"/>
      <c r="N963" s="149"/>
    </row>
    <row r="964" spans="1:14" ht="12.75" customHeight="1">
      <c r="A964" s="151"/>
      <c r="L964" s="149"/>
      <c r="M964" s="149"/>
      <c r="N964" s="149"/>
    </row>
    <row r="965" spans="1:14" ht="12.75" customHeight="1">
      <c r="A965" s="151"/>
      <c r="L965" s="149"/>
      <c r="M965" s="149"/>
      <c r="N965" s="149"/>
    </row>
    <row r="966" spans="1:14" ht="12.75" customHeight="1">
      <c r="A966" s="151"/>
      <c r="L966" s="149"/>
      <c r="M966" s="149"/>
      <c r="N966" s="149"/>
    </row>
    <row r="967" spans="1:14" ht="12.75" customHeight="1">
      <c r="A967" s="151"/>
      <c r="L967" s="149"/>
      <c r="M967" s="149"/>
      <c r="N967" s="149"/>
    </row>
    <row r="968" spans="1:14" ht="12.75" customHeight="1">
      <c r="A968" s="151"/>
      <c r="L968" s="149"/>
      <c r="M968" s="149"/>
      <c r="N968" s="149"/>
    </row>
  </sheetData>
  <mergeCells count="193">
    <mergeCell ref="A126:G126"/>
    <mergeCell ref="H126:I126"/>
    <mergeCell ref="O89:O93"/>
    <mergeCell ref="B56:G56"/>
    <mergeCell ref="H56:I56"/>
    <mergeCell ref="B93:G93"/>
    <mergeCell ref="H93:I93"/>
    <mergeCell ref="A84:G84"/>
    <mergeCell ref="A85:I85"/>
    <mergeCell ref="A86:I86"/>
    <mergeCell ref="B87:G87"/>
    <mergeCell ref="B78:G78"/>
    <mergeCell ref="B79:G79"/>
    <mergeCell ref="B80:G80"/>
    <mergeCell ref="B81:G81"/>
    <mergeCell ref="B82:G82"/>
    <mergeCell ref="B83:G83"/>
    <mergeCell ref="A75:I75"/>
    <mergeCell ref="A76:I76"/>
    <mergeCell ref="B77:G77"/>
    <mergeCell ref="J83:L83"/>
    <mergeCell ref="J79:L79"/>
    <mergeCell ref="J80:L80"/>
    <mergeCell ref="J82:N82"/>
    <mergeCell ref="B125:G125"/>
    <mergeCell ref="H125:I125"/>
    <mergeCell ref="A96:I96"/>
    <mergeCell ref="A97:I97"/>
    <mergeCell ref="B98:G98"/>
    <mergeCell ref="H98:I98"/>
    <mergeCell ref="B122:G122"/>
    <mergeCell ref="H122:I122"/>
    <mergeCell ref="B123:G123"/>
    <mergeCell ref="H123:I123"/>
    <mergeCell ref="A124:G124"/>
    <mergeCell ref="H124:I124"/>
    <mergeCell ref="B119:G119"/>
    <mergeCell ref="H119:I119"/>
    <mergeCell ref="B120:G120"/>
    <mergeCell ref="H120:I120"/>
    <mergeCell ref="B121:G121"/>
    <mergeCell ref="H121:I121"/>
    <mergeCell ref="A115:I115"/>
    <mergeCell ref="A116:I116"/>
    <mergeCell ref="A117:I117"/>
    <mergeCell ref="A118:G118"/>
    <mergeCell ref="H118:I118"/>
    <mergeCell ref="A114:G114"/>
    <mergeCell ref="A135:I135"/>
    <mergeCell ref="A127:I127"/>
    <mergeCell ref="A128:I128"/>
    <mergeCell ref="A132:G132"/>
    <mergeCell ref="H132:I132"/>
    <mergeCell ref="A133:G133"/>
    <mergeCell ref="H133:I133"/>
    <mergeCell ref="A134:G134"/>
    <mergeCell ref="H134:I134"/>
    <mergeCell ref="A130:B130"/>
    <mergeCell ref="E130:F130"/>
    <mergeCell ref="H130:I130"/>
    <mergeCell ref="A131:B131"/>
    <mergeCell ref="E131:F131"/>
    <mergeCell ref="H131:I131"/>
    <mergeCell ref="H94:I94"/>
    <mergeCell ref="B92:G92"/>
    <mergeCell ref="H92:I92"/>
    <mergeCell ref="B88:G88"/>
    <mergeCell ref="A89:G89"/>
    <mergeCell ref="A112:B112"/>
    <mergeCell ref="A113:B113"/>
    <mergeCell ref="B69:G69"/>
    <mergeCell ref="B106:G106"/>
    <mergeCell ref="B107:G107"/>
    <mergeCell ref="B108:G108"/>
    <mergeCell ref="B94:G94"/>
    <mergeCell ref="B70:G70"/>
    <mergeCell ref="A95:G95"/>
    <mergeCell ref="H95:I95"/>
    <mergeCell ref="B99:G99"/>
    <mergeCell ref="H99:I99"/>
    <mergeCell ref="B100:G100"/>
    <mergeCell ref="H100:I100"/>
    <mergeCell ref="B101:G101"/>
    <mergeCell ref="A110:B110"/>
    <mergeCell ref="C110:C111"/>
    <mergeCell ref="A111:B111"/>
    <mergeCell ref="B109:G109"/>
    <mergeCell ref="B102:G102"/>
    <mergeCell ref="H101:I101"/>
    <mergeCell ref="A103:G103"/>
    <mergeCell ref="H103:I103"/>
    <mergeCell ref="A104:I104"/>
    <mergeCell ref="A105:I105"/>
    <mergeCell ref="B61:G61"/>
    <mergeCell ref="H61:I61"/>
    <mergeCell ref="B62:G62"/>
    <mergeCell ref="H62:I62"/>
    <mergeCell ref="B63:G63"/>
    <mergeCell ref="H63:I63"/>
    <mergeCell ref="A64:G64"/>
    <mergeCell ref="H64:I64"/>
    <mergeCell ref="A65:I65"/>
    <mergeCell ref="H89:I89"/>
    <mergeCell ref="A90:I90"/>
    <mergeCell ref="A91:I91"/>
    <mergeCell ref="B72:G72"/>
    <mergeCell ref="B73:G73"/>
    <mergeCell ref="A74:G74"/>
    <mergeCell ref="B71:G71"/>
    <mergeCell ref="A66:I66"/>
    <mergeCell ref="B67:G67"/>
    <mergeCell ref="B68:G68"/>
    <mergeCell ref="A50:A51"/>
    <mergeCell ref="B50:B51"/>
    <mergeCell ref="H50:I50"/>
    <mergeCell ref="H51:I51"/>
    <mergeCell ref="A52:A53"/>
    <mergeCell ref="B52:C53"/>
    <mergeCell ref="H52:I53"/>
    <mergeCell ref="B60:G60"/>
    <mergeCell ref="H60:I60"/>
    <mergeCell ref="A57:G57"/>
    <mergeCell ref="H57:I57"/>
    <mergeCell ref="A58:I58"/>
    <mergeCell ref="A59:I59"/>
    <mergeCell ref="H54:I54"/>
    <mergeCell ref="B55:G55"/>
    <mergeCell ref="H55:I55"/>
    <mergeCell ref="A46:G46"/>
    <mergeCell ref="A47:I47"/>
    <mergeCell ref="A48:I48"/>
    <mergeCell ref="B49:G49"/>
    <mergeCell ref="H49:I49"/>
    <mergeCell ref="B39:G39"/>
    <mergeCell ref="B41:G41"/>
    <mergeCell ref="B42:G42"/>
    <mergeCell ref="B43:G43"/>
    <mergeCell ref="B44:G44"/>
    <mergeCell ref="B45:G45"/>
    <mergeCell ref="B40:G40"/>
    <mergeCell ref="A27:G27"/>
    <mergeCell ref="H27:I27"/>
    <mergeCell ref="A28:I28"/>
    <mergeCell ref="A35:I35"/>
    <mergeCell ref="A36:I36"/>
    <mergeCell ref="B37:G37"/>
    <mergeCell ref="B38:G38"/>
    <mergeCell ref="B33:G33"/>
    <mergeCell ref="A34:G34"/>
    <mergeCell ref="A29:I29"/>
    <mergeCell ref="A30:I30"/>
    <mergeCell ref="B31:G31"/>
    <mergeCell ref="B32:G32"/>
    <mergeCell ref="H19:I19"/>
    <mergeCell ref="B20:G20"/>
    <mergeCell ref="H20:I20"/>
    <mergeCell ref="A15:I15"/>
    <mergeCell ref="A16:I16"/>
    <mergeCell ref="A17:I17"/>
    <mergeCell ref="B25:G25"/>
    <mergeCell ref="H25:I25"/>
    <mergeCell ref="B26:G26"/>
    <mergeCell ref="H26:I26"/>
    <mergeCell ref="B21:G21"/>
    <mergeCell ref="H21:I21"/>
    <mergeCell ref="B22:G22"/>
    <mergeCell ref="H22:I22"/>
    <mergeCell ref="A23:I23"/>
    <mergeCell ref="A24:I24"/>
    <mergeCell ref="A137:I137"/>
    <mergeCell ref="H102:I102"/>
    <mergeCell ref="B4:F4"/>
    <mergeCell ref="G4:I4"/>
    <mergeCell ref="B5:F5"/>
    <mergeCell ref="G5:I5"/>
    <mergeCell ref="B6:F6"/>
    <mergeCell ref="G6:I6"/>
    <mergeCell ref="A1:I1"/>
    <mergeCell ref="A2:I2"/>
    <mergeCell ref="A3:I3"/>
    <mergeCell ref="B11:G11"/>
    <mergeCell ref="H11:I11"/>
    <mergeCell ref="C12:I12"/>
    <mergeCell ref="A13:I13"/>
    <mergeCell ref="A14:I14"/>
    <mergeCell ref="G7:I7"/>
    <mergeCell ref="A8:I8"/>
    <mergeCell ref="A9:I9"/>
    <mergeCell ref="B10:G10"/>
    <mergeCell ref="H10:I10"/>
    <mergeCell ref="B18:G18"/>
    <mergeCell ref="H18:I18"/>
    <mergeCell ref="B19:G19"/>
  </mergeCells>
  <printOptions horizontalCentered="1"/>
  <pageMargins left="0.39370078740157483" right="0.39370078740157483" top="1.5748031496062993" bottom="1.1811023622047245" header="0.31496062992125984" footer="0.31496062992125984"/>
  <pageSetup paperSize="9" scale="64" fitToHeight="2" orientation="portrait" r:id="rId1"/>
  <headerFooter scaleWithDoc="0">
    <oddHeader>&amp;C&amp;"Arial,Negrito"&amp;14
INDUSTRIA DE MATERIAL BÉLICO DO BRASIL 
MODELO DE PLANILHA DE CUSTOS</oddHeader>
  </headerFooter>
  <rowBreaks count="1" manualBreakCount="1">
    <brk id="6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IT30"/>
  <sheetViews>
    <sheetView showGridLines="0" view="pageBreakPreview" topLeftCell="A16" zoomScale="130" zoomScaleNormal="100" zoomScaleSheetLayoutView="130" workbookViewId="0">
      <selection activeCell="A9" sqref="A9:E21"/>
    </sheetView>
  </sheetViews>
  <sheetFormatPr defaultRowHeight="15.75"/>
  <cols>
    <col min="1" max="1" width="5.7109375" style="3" bestFit="1" customWidth="1"/>
    <col min="2" max="2" width="36" style="3" customWidth="1"/>
    <col min="3" max="3" width="11.7109375" style="3" bestFit="1" customWidth="1"/>
    <col min="4" max="4" width="17.42578125" style="3" customWidth="1"/>
    <col min="5" max="6" width="12.5703125" style="3" customWidth="1"/>
    <col min="7" max="7" width="13.7109375" style="3" customWidth="1"/>
    <col min="8" max="8" width="9.7109375" style="3" bestFit="1" customWidth="1"/>
    <col min="9" max="254" width="9.140625" style="3"/>
    <col min="255" max="255" width="5.7109375" style="3" bestFit="1" customWidth="1"/>
    <col min="256" max="256" width="27" style="3" customWidth="1"/>
    <col min="257" max="257" width="8.7109375" style="3" customWidth="1"/>
    <col min="258" max="258" width="5.28515625" style="3" customWidth="1"/>
    <col min="259" max="259" width="13.28515625" style="3" customWidth="1"/>
    <col min="260" max="260" width="12.28515625" style="3" customWidth="1"/>
    <col min="261" max="262" width="12.5703125" style="3" customWidth="1"/>
    <col min="263" max="263" width="13.7109375" style="3" customWidth="1"/>
    <col min="264" max="264" width="9.7109375" style="3" bestFit="1" customWidth="1"/>
    <col min="265" max="510" width="9.140625" style="3"/>
    <col min="511" max="511" width="5.7109375" style="3" bestFit="1" customWidth="1"/>
    <col min="512" max="512" width="27" style="3" customWidth="1"/>
    <col min="513" max="513" width="8.7109375" style="3" customWidth="1"/>
    <col min="514" max="514" width="5.28515625" style="3" customWidth="1"/>
    <col min="515" max="515" width="13.28515625" style="3" customWidth="1"/>
    <col min="516" max="516" width="12.28515625" style="3" customWidth="1"/>
    <col min="517" max="518" width="12.5703125" style="3" customWidth="1"/>
    <col min="519" max="519" width="13.7109375" style="3" customWidth="1"/>
    <col min="520" max="520" width="9.7109375" style="3" bestFit="1" customWidth="1"/>
    <col min="521" max="766" width="9.140625" style="3"/>
    <col min="767" max="767" width="5.7109375" style="3" bestFit="1" customWidth="1"/>
    <col min="768" max="768" width="27" style="3" customWidth="1"/>
    <col min="769" max="769" width="8.7109375" style="3" customWidth="1"/>
    <col min="770" max="770" width="5.28515625" style="3" customWidth="1"/>
    <col min="771" max="771" width="13.28515625" style="3" customWidth="1"/>
    <col min="772" max="772" width="12.28515625" style="3" customWidth="1"/>
    <col min="773" max="774" width="12.5703125" style="3" customWidth="1"/>
    <col min="775" max="775" width="13.7109375" style="3" customWidth="1"/>
    <col min="776" max="776" width="9.7109375" style="3" bestFit="1" customWidth="1"/>
    <col min="777" max="1022" width="9.140625" style="3"/>
    <col min="1023" max="1023" width="5.7109375" style="3" bestFit="1" customWidth="1"/>
    <col min="1024" max="1024" width="27" style="3" customWidth="1"/>
    <col min="1025" max="1025" width="8.7109375" style="3" customWidth="1"/>
    <col min="1026" max="1026" width="5.28515625" style="3" customWidth="1"/>
    <col min="1027" max="1027" width="13.28515625" style="3" customWidth="1"/>
    <col min="1028" max="1028" width="12.28515625" style="3" customWidth="1"/>
    <col min="1029" max="1030" width="12.5703125" style="3" customWidth="1"/>
    <col min="1031" max="1031" width="13.7109375" style="3" customWidth="1"/>
    <col min="1032" max="1032" width="9.7109375" style="3" bestFit="1" customWidth="1"/>
    <col min="1033" max="1278" width="9.140625" style="3"/>
    <col min="1279" max="1279" width="5.7109375" style="3" bestFit="1" customWidth="1"/>
    <col min="1280" max="1280" width="27" style="3" customWidth="1"/>
    <col min="1281" max="1281" width="8.7109375" style="3" customWidth="1"/>
    <col min="1282" max="1282" width="5.28515625" style="3" customWidth="1"/>
    <col min="1283" max="1283" width="13.28515625" style="3" customWidth="1"/>
    <col min="1284" max="1284" width="12.28515625" style="3" customWidth="1"/>
    <col min="1285" max="1286" width="12.5703125" style="3" customWidth="1"/>
    <col min="1287" max="1287" width="13.7109375" style="3" customWidth="1"/>
    <col min="1288" max="1288" width="9.7109375" style="3" bestFit="1" customWidth="1"/>
    <col min="1289" max="1534" width="9.140625" style="3"/>
    <col min="1535" max="1535" width="5.7109375" style="3" bestFit="1" customWidth="1"/>
    <col min="1536" max="1536" width="27" style="3" customWidth="1"/>
    <col min="1537" max="1537" width="8.7109375" style="3" customWidth="1"/>
    <col min="1538" max="1538" width="5.28515625" style="3" customWidth="1"/>
    <col min="1539" max="1539" width="13.28515625" style="3" customWidth="1"/>
    <col min="1540" max="1540" width="12.28515625" style="3" customWidth="1"/>
    <col min="1541" max="1542" width="12.5703125" style="3" customWidth="1"/>
    <col min="1543" max="1543" width="13.7109375" style="3" customWidth="1"/>
    <col min="1544" max="1544" width="9.7109375" style="3" bestFit="1" customWidth="1"/>
    <col min="1545" max="1790" width="9.140625" style="3"/>
    <col min="1791" max="1791" width="5.7109375" style="3" bestFit="1" customWidth="1"/>
    <col min="1792" max="1792" width="27" style="3" customWidth="1"/>
    <col min="1793" max="1793" width="8.7109375" style="3" customWidth="1"/>
    <col min="1794" max="1794" width="5.28515625" style="3" customWidth="1"/>
    <col min="1795" max="1795" width="13.28515625" style="3" customWidth="1"/>
    <col min="1796" max="1796" width="12.28515625" style="3" customWidth="1"/>
    <col min="1797" max="1798" width="12.5703125" style="3" customWidth="1"/>
    <col min="1799" max="1799" width="13.7109375" style="3" customWidth="1"/>
    <col min="1800" max="1800" width="9.7109375" style="3" bestFit="1" customWidth="1"/>
    <col min="1801" max="2046" width="9.140625" style="3"/>
    <col min="2047" max="2047" width="5.7109375" style="3" bestFit="1" customWidth="1"/>
    <col min="2048" max="2048" width="27" style="3" customWidth="1"/>
    <col min="2049" max="2049" width="8.7109375" style="3" customWidth="1"/>
    <col min="2050" max="2050" width="5.28515625" style="3" customWidth="1"/>
    <col min="2051" max="2051" width="13.28515625" style="3" customWidth="1"/>
    <col min="2052" max="2052" width="12.28515625" style="3" customWidth="1"/>
    <col min="2053" max="2054" width="12.5703125" style="3" customWidth="1"/>
    <col min="2055" max="2055" width="13.7109375" style="3" customWidth="1"/>
    <col min="2056" max="2056" width="9.7109375" style="3" bestFit="1" customWidth="1"/>
    <col min="2057" max="2302" width="9.140625" style="3"/>
    <col min="2303" max="2303" width="5.7109375" style="3" bestFit="1" customWidth="1"/>
    <col min="2304" max="2304" width="27" style="3" customWidth="1"/>
    <col min="2305" max="2305" width="8.7109375" style="3" customWidth="1"/>
    <col min="2306" max="2306" width="5.28515625" style="3" customWidth="1"/>
    <col min="2307" max="2307" width="13.28515625" style="3" customWidth="1"/>
    <col min="2308" max="2308" width="12.28515625" style="3" customWidth="1"/>
    <col min="2309" max="2310" width="12.5703125" style="3" customWidth="1"/>
    <col min="2311" max="2311" width="13.7109375" style="3" customWidth="1"/>
    <col min="2312" max="2312" width="9.7109375" style="3" bestFit="1" customWidth="1"/>
    <col min="2313" max="2558" width="9.140625" style="3"/>
    <col min="2559" max="2559" width="5.7109375" style="3" bestFit="1" customWidth="1"/>
    <col min="2560" max="2560" width="27" style="3" customWidth="1"/>
    <col min="2561" max="2561" width="8.7109375" style="3" customWidth="1"/>
    <col min="2562" max="2562" width="5.28515625" style="3" customWidth="1"/>
    <col min="2563" max="2563" width="13.28515625" style="3" customWidth="1"/>
    <col min="2564" max="2564" width="12.28515625" style="3" customWidth="1"/>
    <col min="2565" max="2566" width="12.5703125" style="3" customWidth="1"/>
    <col min="2567" max="2567" width="13.7109375" style="3" customWidth="1"/>
    <col min="2568" max="2568" width="9.7109375" style="3" bestFit="1" customWidth="1"/>
    <col min="2569" max="2814" width="9.140625" style="3"/>
    <col min="2815" max="2815" width="5.7109375" style="3" bestFit="1" customWidth="1"/>
    <col min="2816" max="2816" width="27" style="3" customWidth="1"/>
    <col min="2817" max="2817" width="8.7109375" style="3" customWidth="1"/>
    <col min="2818" max="2818" width="5.28515625" style="3" customWidth="1"/>
    <col min="2819" max="2819" width="13.28515625" style="3" customWidth="1"/>
    <col min="2820" max="2820" width="12.28515625" style="3" customWidth="1"/>
    <col min="2821" max="2822" width="12.5703125" style="3" customWidth="1"/>
    <col min="2823" max="2823" width="13.7109375" style="3" customWidth="1"/>
    <col min="2824" max="2824" width="9.7109375" style="3" bestFit="1" customWidth="1"/>
    <col min="2825" max="3070" width="9.140625" style="3"/>
    <col min="3071" max="3071" width="5.7109375" style="3" bestFit="1" customWidth="1"/>
    <col min="3072" max="3072" width="27" style="3" customWidth="1"/>
    <col min="3073" max="3073" width="8.7109375" style="3" customWidth="1"/>
    <col min="3074" max="3074" width="5.28515625" style="3" customWidth="1"/>
    <col min="3075" max="3075" width="13.28515625" style="3" customWidth="1"/>
    <col min="3076" max="3076" width="12.28515625" style="3" customWidth="1"/>
    <col min="3077" max="3078" width="12.5703125" style="3" customWidth="1"/>
    <col min="3079" max="3079" width="13.7109375" style="3" customWidth="1"/>
    <col min="3080" max="3080" width="9.7109375" style="3" bestFit="1" customWidth="1"/>
    <col min="3081" max="3326" width="9.140625" style="3"/>
    <col min="3327" max="3327" width="5.7109375" style="3" bestFit="1" customWidth="1"/>
    <col min="3328" max="3328" width="27" style="3" customWidth="1"/>
    <col min="3329" max="3329" width="8.7109375" style="3" customWidth="1"/>
    <col min="3330" max="3330" width="5.28515625" style="3" customWidth="1"/>
    <col min="3331" max="3331" width="13.28515625" style="3" customWidth="1"/>
    <col min="3332" max="3332" width="12.28515625" style="3" customWidth="1"/>
    <col min="3333" max="3334" width="12.5703125" style="3" customWidth="1"/>
    <col min="3335" max="3335" width="13.7109375" style="3" customWidth="1"/>
    <col min="3336" max="3336" width="9.7109375" style="3" bestFit="1" customWidth="1"/>
    <col min="3337" max="3582" width="9.140625" style="3"/>
    <col min="3583" max="3583" width="5.7109375" style="3" bestFit="1" customWidth="1"/>
    <col min="3584" max="3584" width="27" style="3" customWidth="1"/>
    <col min="3585" max="3585" width="8.7109375" style="3" customWidth="1"/>
    <col min="3586" max="3586" width="5.28515625" style="3" customWidth="1"/>
    <col min="3587" max="3587" width="13.28515625" style="3" customWidth="1"/>
    <col min="3588" max="3588" width="12.28515625" style="3" customWidth="1"/>
    <col min="3589" max="3590" width="12.5703125" style="3" customWidth="1"/>
    <col min="3591" max="3591" width="13.7109375" style="3" customWidth="1"/>
    <col min="3592" max="3592" width="9.7109375" style="3" bestFit="1" customWidth="1"/>
    <col min="3593" max="3838" width="9.140625" style="3"/>
    <col min="3839" max="3839" width="5.7109375" style="3" bestFit="1" customWidth="1"/>
    <col min="3840" max="3840" width="27" style="3" customWidth="1"/>
    <col min="3841" max="3841" width="8.7109375" style="3" customWidth="1"/>
    <col min="3842" max="3842" width="5.28515625" style="3" customWidth="1"/>
    <col min="3843" max="3843" width="13.28515625" style="3" customWidth="1"/>
    <col min="3844" max="3844" width="12.28515625" style="3" customWidth="1"/>
    <col min="3845" max="3846" width="12.5703125" style="3" customWidth="1"/>
    <col min="3847" max="3847" width="13.7109375" style="3" customWidth="1"/>
    <col min="3848" max="3848" width="9.7109375" style="3" bestFit="1" customWidth="1"/>
    <col min="3849" max="4094" width="9.140625" style="3"/>
    <col min="4095" max="4095" width="5.7109375" style="3" bestFit="1" customWidth="1"/>
    <col min="4096" max="4096" width="27" style="3" customWidth="1"/>
    <col min="4097" max="4097" width="8.7109375" style="3" customWidth="1"/>
    <col min="4098" max="4098" width="5.28515625" style="3" customWidth="1"/>
    <col min="4099" max="4099" width="13.28515625" style="3" customWidth="1"/>
    <col min="4100" max="4100" width="12.28515625" style="3" customWidth="1"/>
    <col min="4101" max="4102" width="12.5703125" style="3" customWidth="1"/>
    <col min="4103" max="4103" width="13.7109375" style="3" customWidth="1"/>
    <col min="4104" max="4104" width="9.7109375" style="3" bestFit="1" customWidth="1"/>
    <col min="4105" max="4350" width="9.140625" style="3"/>
    <col min="4351" max="4351" width="5.7109375" style="3" bestFit="1" customWidth="1"/>
    <col min="4352" max="4352" width="27" style="3" customWidth="1"/>
    <col min="4353" max="4353" width="8.7109375" style="3" customWidth="1"/>
    <col min="4354" max="4354" width="5.28515625" style="3" customWidth="1"/>
    <col min="4355" max="4355" width="13.28515625" style="3" customWidth="1"/>
    <col min="4356" max="4356" width="12.28515625" style="3" customWidth="1"/>
    <col min="4357" max="4358" width="12.5703125" style="3" customWidth="1"/>
    <col min="4359" max="4359" width="13.7109375" style="3" customWidth="1"/>
    <col min="4360" max="4360" width="9.7109375" style="3" bestFit="1" customWidth="1"/>
    <col min="4361" max="4606" width="9.140625" style="3"/>
    <col min="4607" max="4607" width="5.7109375" style="3" bestFit="1" customWidth="1"/>
    <col min="4608" max="4608" width="27" style="3" customWidth="1"/>
    <col min="4609" max="4609" width="8.7109375" style="3" customWidth="1"/>
    <col min="4610" max="4610" width="5.28515625" style="3" customWidth="1"/>
    <col min="4611" max="4611" width="13.28515625" style="3" customWidth="1"/>
    <col min="4612" max="4612" width="12.28515625" style="3" customWidth="1"/>
    <col min="4613" max="4614" width="12.5703125" style="3" customWidth="1"/>
    <col min="4615" max="4615" width="13.7109375" style="3" customWidth="1"/>
    <col min="4616" max="4616" width="9.7109375" style="3" bestFit="1" customWidth="1"/>
    <col min="4617" max="4862" width="9.140625" style="3"/>
    <col min="4863" max="4863" width="5.7109375" style="3" bestFit="1" customWidth="1"/>
    <col min="4864" max="4864" width="27" style="3" customWidth="1"/>
    <col min="4865" max="4865" width="8.7109375" style="3" customWidth="1"/>
    <col min="4866" max="4866" width="5.28515625" style="3" customWidth="1"/>
    <col min="4867" max="4867" width="13.28515625" style="3" customWidth="1"/>
    <col min="4868" max="4868" width="12.28515625" style="3" customWidth="1"/>
    <col min="4869" max="4870" width="12.5703125" style="3" customWidth="1"/>
    <col min="4871" max="4871" width="13.7109375" style="3" customWidth="1"/>
    <col min="4872" max="4872" width="9.7109375" style="3" bestFit="1" customWidth="1"/>
    <col min="4873" max="5118" width="9.140625" style="3"/>
    <col min="5119" max="5119" width="5.7109375" style="3" bestFit="1" customWidth="1"/>
    <col min="5120" max="5120" width="27" style="3" customWidth="1"/>
    <col min="5121" max="5121" width="8.7109375" style="3" customWidth="1"/>
    <col min="5122" max="5122" width="5.28515625" style="3" customWidth="1"/>
    <col min="5123" max="5123" width="13.28515625" style="3" customWidth="1"/>
    <col min="5124" max="5124" width="12.28515625" style="3" customWidth="1"/>
    <col min="5125" max="5126" width="12.5703125" style="3" customWidth="1"/>
    <col min="5127" max="5127" width="13.7109375" style="3" customWidth="1"/>
    <col min="5128" max="5128" width="9.7109375" style="3" bestFit="1" customWidth="1"/>
    <col min="5129" max="5374" width="9.140625" style="3"/>
    <col min="5375" max="5375" width="5.7109375" style="3" bestFit="1" customWidth="1"/>
    <col min="5376" max="5376" width="27" style="3" customWidth="1"/>
    <col min="5377" max="5377" width="8.7109375" style="3" customWidth="1"/>
    <col min="5378" max="5378" width="5.28515625" style="3" customWidth="1"/>
    <col min="5379" max="5379" width="13.28515625" style="3" customWidth="1"/>
    <col min="5380" max="5380" width="12.28515625" style="3" customWidth="1"/>
    <col min="5381" max="5382" width="12.5703125" style="3" customWidth="1"/>
    <col min="5383" max="5383" width="13.7109375" style="3" customWidth="1"/>
    <col min="5384" max="5384" width="9.7109375" style="3" bestFit="1" customWidth="1"/>
    <col min="5385" max="5630" width="9.140625" style="3"/>
    <col min="5631" max="5631" width="5.7109375" style="3" bestFit="1" customWidth="1"/>
    <col min="5632" max="5632" width="27" style="3" customWidth="1"/>
    <col min="5633" max="5633" width="8.7109375" style="3" customWidth="1"/>
    <col min="5634" max="5634" width="5.28515625" style="3" customWidth="1"/>
    <col min="5635" max="5635" width="13.28515625" style="3" customWidth="1"/>
    <col min="5636" max="5636" width="12.28515625" style="3" customWidth="1"/>
    <col min="5637" max="5638" width="12.5703125" style="3" customWidth="1"/>
    <col min="5639" max="5639" width="13.7109375" style="3" customWidth="1"/>
    <col min="5640" max="5640" width="9.7109375" style="3" bestFit="1" customWidth="1"/>
    <col min="5641" max="5886" width="9.140625" style="3"/>
    <col min="5887" max="5887" width="5.7109375" style="3" bestFit="1" customWidth="1"/>
    <col min="5888" max="5888" width="27" style="3" customWidth="1"/>
    <col min="5889" max="5889" width="8.7109375" style="3" customWidth="1"/>
    <col min="5890" max="5890" width="5.28515625" style="3" customWidth="1"/>
    <col min="5891" max="5891" width="13.28515625" style="3" customWidth="1"/>
    <col min="5892" max="5892" width="12.28515625" style="3" customWidth="1"/>
    <col min="5893" max="5894" width="12.5703125" style="3" customWidth="1"/>
    <col min="5895" max="5895" width="13.7109375" style="3" customWidth="1"/>
    <col min="5896" max="5896" width="9.7109375" style="3" bestFit="1" customWidth="1"/>
    <col min="5897" max="6142" width="9.140625" style="3"/>
    <col min="6143" max="6143" width="5.7109375" style="3" bestFit="1" customWidth="1"/>
    <col min="6144" max="6144" width="27" style="3" customWidth="1"/>
    <col min="6145" max="6145" width="8.7109375" style="3" customWidth="1"/>
    <col min="6146" max="6146" width="5.28515625" style="3" customWidth="1"/>
    <col min="6147" max="6147" width="13.28515625" style="3" customWidth="1"/>
    <col min="6148" max="6148" width="12.28515625" style="3" customWidth="1"/>
    <col min="6149" max="6150" width="12.5703125" style="3" customWidth="1"/>
    <col min="6151" max="6151" width="13.7109375" style="3" customWidth="1"/>
    <col min="6152" max="6152" width="9.7109375" style="3" bestFit="1" customWidth="1"/>
    <col min="6153" max="6398" width="9.140625" style="3"/>
    <col min="6399" max="6399" width="5.7109375" style="3" bestFit="1" customWidth="1"/>
    <col min="6400" max="6400" width="27" style="3" customWidth="1"/>
    <col min="6401" max="6401" width="8.7109375" style="3" customWidth="1"/>
    <col min="6402" max="6402" width="5.28515625" style="3" customWidth="1"/>
    <col min="6403" max="6403" width="13.28515625" style="3" customWidth="1"/>
    <col min="6404" max="6404" width="12.28515625" style="3" customWidth="1"/>
    <col min="6405" max="6406" width="12.5703125" style="3" customWidth="1"/>
    <col min="6407" max="6407" width="13.7109375" style="3" customWidth="1"/>
    <col min="6408" max="6408" width="9.7109375" style="3" bestFit="1" customWidth="1"/>
    <col min="6409" max="6654" width="9.140625" style="3"/>
    <col min="6655" max="6655" width="5.7109375" style="3" bestFit="1" customWidth="1"/>
    <col min="6656" max="6656" width="27" style="3" customWidth="1"/>
    <col min="6657" max="6657" width="8.7109375" style="3" customWidth="1"/>
    <col min="6658" max="6658" width="5.28515625" style="3" customWidth="1"/>
    <col min="6659" max="6659" width="13.28515625" style="3" customWidth="1"/>
    <col min="6660" max="6660" width="12.28515625" style="3" customWidth="1"/>
    <col min="6661" max="6662" width="12.5703125" style="3" customWidth="1"/>
    <col min="6663" max="6663" width="13.7109375" style="3" customWidth="1"/>
    <col min="6664" max="6664" width="9.7109375" style="3" bestFit="1" customWidth="1"/>
    <col min="6665" max="6910" width="9.140625" style="3"/>
    <col min="6911" max="6911" width="5.7109375" style="3" bestFit="1" customWidth="1"/>
    <col min="6912" max="6912" width="27" style="3" customWidth="1"/>
    <col min="6913" max="6913" width="8.7109375" style="3" customWidth="1"/>
    <col min="6914" max="6914" width="5.28515625" style="3" customWidth="1"/>
    <col min="6915" max="6915" width="13.28515625" style="3" customWidth="1"/>
    <col min="6916" max="6916" width="12.28515625" style="3" customWidth="1"/>
    <col min="6917" max="6918" width="12.5703125" style="3" customWidth="1"/>
    <col min="6919" max="6919" width="13.7109375" style="3" customWidth="1"/>
    <col min="6920" max="6920" width="9.7109375" style="3" bestFit="1" customWidth="1"/>
    <col min="6921" max="7166" width="9.140625" style="3"/>
    <col min="7167" max="7167" width="5.7109375" style="3" bestFit="1" customWidth="1"/>
    <col min="7168" max="7168" width="27" style="3" customWidth="1"/>
    <col min="7169" max="7169" width="8.7109375" style="3" customWidth="1"/>
    <col min="7170" max="7170" width="5.28515625" style="3" customWidth="1"/>
    <col min="7171" max="7171" width="13.28515625" style="3" customWidth="1"/>
    <col min="7172" max="7172" width="12.28515625" style="3" customWidth="1"/>
    <col min="7173" max="7174" width="12.5703125" style="3" customWidth="1"/>
    <col min="7175" max="7175" width="13.7109375" style="3" customWidth="1"/>
    <col min="7176" max="7176" width="9.7109375" style="3" bestFit="1" customWidth="1"/>
    <col min="7177" max="7422" width="9.140625" style="3"/>
    <col min="7423" max="7423" width="5.7109375" style="3" bestFit="1" customWidth="1"/>
    <col min="7424" max="7424" width="27" style="3" customWidth="1"/>
    <col min="7425" max="7425" width="8.7109375" style="3" customWidth="1"/>
    <col min="7426" max="7426" width="5.28515625" style="3" customWidth="1"/>
    <col min="7427" max="7427" width="13.28515625" style="3" customWidth="1"/>
    <col min="7428" max="7428" width="12.28515625" style="3" customWidth="1"/>
    <col min="7429" max="7430" width="12.5703125" style="3" customWidth="1"/>
    <col min="7431" max="7431" width="13.7109375" style="3" customWidth="1"/>
    <col min="7432" max="7432" width="9.7109375" style="3" bestFit="1" customWidth="1"/>
    <col min="7433" max="7678" width="9.140625" style="3"/>
    <col min="7679" max="7679" width="5.7109375" style="3" bestFit="1" customWidth="1"/>
    <col min="7680" max="7680" width="27" style="3" customWidth="1"/>
    <col min="7681" max="7681" width="8.7109375" style="3" customWidth="1"/>
    <col min="7682" max="7682" width="5.28515625" style="3" customWidth="1"/>
    <col min="7683" max="7683" width="13.28515625" style="3" customWidth="1"/>
    <col min="7684" max="7684" width="12.28515625" style="3" customWidth="1"/>
    <col min="7685" max="7686" width="12.5703125" style="3" customWidth="1"/>
    <col min="7687" max="7687" width="13.7109375" style="3" customWidth="1"/>
    <col min="7688" max="7688" width="9.7109375" style="3" bestFit="1" customWidth="1"/>
    <col min="7689" max="7934" width="9.140625" style="3"/>
    <col min="7935" max="7935" width="5.7109375" style="3" bestFit="1" customWidth="1"/>
    <col min="7936" max="7936" width="27" style="3" customWidth="1"/>
    <col min="7937" max="7937" width="8.7109375" style="3" customWidth="1"/>
    <col min="7938" max="7938" width="5.28515625" style="3" customWidth="1"/>
    <col min="7939" max="7939" width="13.28515625" style="3" customWidth="1"/>
    <col min="7940" max="7940" width="12.28515625" style="3" customWidth="1"/>
    <col min="7941" max="7942" width="12.5703125" style="3" customWidth="1"/>
    <col min="7943" max="7943" width="13.7109375" style="3" customWidth="1"/>
    <col min="7944" max="7944" width="9.7109375" style="3" bestFit="1" customWidth="1"/>
    <col min="7945" max="8190" width="9.140625" style="3"/>
    <col min="8191" max="8191" width="5.7109375" style="3" bestFit="1" customWidth="1"/>
    <col min="8192" max="8192" width="27" style="3" customWidth="1"/>
    <col min="8193" max="8193" width="8.7109375" style="3" customWidth="1"/>
    <col min="8194" max="8194" width="5.28515625" style="3" customWidth="1"/>
    <col min="8195" max="8195" width="13.28515625" style="3" customWidth="1"/>
    <col min="8196" max="8196" width="12.28515625" style="3" customWidth="1"/>
    <col min="8197" max="8198" width="12.5703125" style="3" customWidth="1"/>
    <col min="8199" max="8199" width="13.7109375" style="3" customWidth="1"/>
    <col min="8200" max="8200" width="9.7109375" style="3" bestFit="1" customWidth="1"/>
    <col min="8201" max="8446" width="9.140625" style="3"/>
    <col min="8447" max="8447" width="5.7109375" style="3" bestFit="1" customWidth="1"/>
    <col min="8448" max="8448" width="27" style="3" customWidth="1"/>
    <col min="8449" max="8449" width="8.7109375" style="3" customWidth="1"/>
    <col min="8450" max="8450" width="5.28515625" style="3" customWidth="1"/>
    <col min="8451" max="8451" width="13.28515625" style="3" customWidth="1"/>
    <col min="8452" max="8452" width="12.28515625" style="3" customWidth="1"/>
    <col min="8453" max="8454" width="12.5703125" style="3" customWidth="1"/>
    <col min="8455" max="8455" width="13.7109375" style="3" customWidth="1"/>
    <col min="8456" max="8456" width="9.7109375" style="3" bestFit="1" customWidth="1"/>
    <col min="8457" max="8702" width="9.140625" style="3"/>
    <col min="8703" max="8703" width="5.7109375" style="3" bestFit="1" customWidth="1"/>
    <col min="8704" max="8704" width="27" style="3" customWidth="1"/>
    <col min="8705" max="8705" width="8.7109375" style="3" customWidth="1"/>
    <col min="8706" max="8706" width="5.28515625" style="3" customWidth="1"/>
    <col min="8707" max="8707" width="13.28515625" style="3" customWidth="1"/>
    <col min="8708" max="8708" width="12.28515625" style="3" customWidth="1"/>
    <col min="8709" max="8710" width="12.5703125" style="3" customWidth="1"/>
    <col min="8711" max="8711" width="13.7109375" style="3" customWidth="1"/>
    <col min="8712" max="8712" width="9.7109375" style="3" bestFit="1" customWidth="1"/>
    <col min="8713" max="8958" width="9.140625" style="3"/>
    <col min="8959" max="8959" width="5.7109375" style="3" bestFit="1" customWidth="1"/>
    <col min="8960" max="8960" width="27" style="3" customWidth="1"/>
    <col min="8961" max="8961" width="8.7109375" style="3" customWidth="1"/>
    <col min="8962" max="8962" width="5.28515625" style="3" customWidth="1"/>
    <col min="8963" max="8963" width="13.28515625" style="3" customWidth="1"/>
    <col min="8964" max="8964" width="12.28515625" style="3" customWidth="1"/>
    <col min="8965" max="8966" width="12.5703125" style="3" customWidth="1"/>
    <col min="8967" max="8967" width="13.7109375" style="3" customWidth="1"/>
    <col min="8968" max="8968" width="9.7109375" style="3" bestFit="1" customWidth="1"/>
    <col min="8969" max="9214" width="9.140625" style="3"/>
    <col min="9215" max="9215" width="5.7109375" style="3" bestFit="1" customWidth="1"/>
    <col min="9216" max="9216" width="27" style="3" customWidth="1"/>
    <col min="9217" max="9217" width="8.7109375" style="3" customWidth="1"/>
    <col min="9218" max="9218" width="5.28515625" style="3" customWidth="1"/>
    <col min="9219" max="9219" width="13.28515625" style="3" customWidth="1"/>
    <col min="9220" max="9220" width="12.28515625" style="3" customWidth="1"/>
    <col min="9221" max="9222" width="12.5703125" style="3" customWidth="1"/>
    <col min="9223" max="9223" width="13.7109375" style="3" customWidth="1"/>
    <col min="9224" max="9224" width="9.7109375" style="3" bestFit="1" customWidth="1"/>
    <col min="9225" max="9470" width="9.140625" style="3"/>
    <col min="9471" max="9471" width="5.7109375" style="3" bestFit="1" customWidth="1"/>
    <col min="9472" max="9472" width="27" style="3" customWidth="1"/>
    <col min="9473" max="9473" width="8.7109375" style="3" customWidth="1"/>
    <col min="9474" max="9474" width="5.28515625" style="3" customWidth="1"/>
    <col min="9475" max="9475" width="13.28515625" style="3" customWidth="1"/>
    <col min="9476" max="9476" width="12.28515625" style="3" customWidth="1"/>
    <col min="9477" max="9478" width="12.5703125" style="3" customWidth="1"/>
    <col min="9479" max="9479" width="13.7109375" style="3" customWidth="1"/>
    <col min="9480" max="9480" width="9.7109375" style="3" bestFit="1" customWidth="1"/>
    <col min="9481" max="9726" width="9.140625" style="3"/>
    <col min="9727" max="9727" width="5.7109375" style="3" bestFit="1" customWidth="1"/>
    <col min="9728" max="9728" width="27" style="3" customWidth="1"/>
    <col min="9729" max="9729" width="8.7109375" style="3" customWidth="1"/>
    <col min="9730" max="9730" width="5.28515625" style="3" customWidth="1"/>
    <col min="9731" max="9731" width="13.28515625" style="3" customWidth="1"/>
    <col min="9732" max="9732" width="12.28515625" style="3" customWidth="1"/>
    <col min="9733" max="9734" width="12.5703125" style="3" customWidth="1"/>
    <col min="9735" max="9735" width="13.7109375" style="3" customWidth="1"/>
    <col min="9736" max="9736" width="9.7109375" style="3" bestFit="1" customWidth="1"/>
    <col min="9737" max="9982" width="9.140625" style="3"/>
    <col min="9983" max="9983" width="5.7109375" style="3" bestFit="1" customWidth="1"/>
    <col min="9984" max="9984" width="27" style="3" customWidth="1"/>
    <col min="9985" max="9985" width="8.7109375" style="3" customWidth="1"/>
    <col min="9986" max="9986" width="5.28515625" style="3" customWidth="1"/>
    <col min="9987" max="9987" width="13.28515625" style="3" customWidth="1"/>
    <col min="9988" max="9988" width="12.28515625" style="3" customWidth="1"/>
    <col min="9989" max="9990" width="12.5703125" style="3" customWidth="1"/>
    <col min="9991" max="9991" width="13.7109375" style="3" customWidth="1"/>
    <col min="9992" max="9992" width="9.7109375" style="3" bestFit="1" customWidth="1"/>
    <col min="9993" max="10238" width="9.140625" style="3"/>
    <col min="10239" max="10239" width="5.7109375" style="3" bestFit="1" customWidth="1"/>
    <col min="10240" max="10240" width="27" style="3" customWidth="1"/>
    <col min="10241" max="10241" width="8.7109375" style="3" customWidth="1"/>
    <col min="10242" max="10242" width="5.28515625" style="3" customWidth="1"/>
    <col min="10243" max="10243" width="13.28515625" style="3" customWidth="1"/>
    <col min="10244" max="10244" width="12.28515625" style="3" customWidth="1"/>
    <col min="10245" max="10246" width="12.5703125" style="3" customWidth="1"/>
    <col min="10247" max="10247" width="13.7109375" style="3" customWidth="1"/>
    <col min="10248" max="10248" width="9.7109375" style="3" bestFit="1" customWidth="1"/>
    <col min="10249" max="10494" width="9.140625" style="3"/>
    <col min="10495" max="10495" width="5.7109375" style="3" bestFit="1" customWidth="1"/>
    <col min="10496" max="10496" width="27" style="3" customWidth="1"/>
    <col min="10497" max="10497" width="8.7109375" style="3" customWidth="1"/>
    <col min="10498" max="10498" width="5.28515625" style="3" customWidth="1"/>
    <col min="10499" max="10499" width="13.28515625" style="3" customWidth="1"/>
    <col min="10500" max="10500" width="12.28515625" style="3" customWidth="1"/>
    <col min="10501" max="10502" width="12.5703125" style="3" customWidth="1"/>
    <col min="10503" max="10503" width="13.7109375" style="3" customWidth="1"/>
    <col min="10504" max="10504" width="9.7109375" style="3" bestFit="1" customWidth="1"/>
    <col min="10505" max="10750" width="9.140625" style="3"/>
    <col min="10751" max="10751" width="5.7109375" style="3" bestFit="1" customWidth="1"/>
    <col min="10752" max="10752" width="27" style="3" customWidth="1"/>
    <col min="10753" max="10753" width="8.7109375" style="3" customWidth="1"/>
    <col min="10754" max="10754" width="5.28515625" style="3" customWidth="1"/>
    <col min="10755" max="10755" width="13.28515625" style="3" customWidth="1"/>
    <col min="10756" max="10756" width="12.28515625" style="3" customWidth="1"/>
    <col min="10757" max="10758" width="12.5703125" style="3" customWidth="1"/>
    <col min="10759" max="10759" width="13.7109375" style="3" customWidth="1"/>
    <col min="10760" max="10760" width="9.7109375" style="3" bestFit="1" customWidth="1"/>
    <col min="10761" max="11006" width="9.140625" style="3"/>
    <col min="11007" max="11007" width="5.7109375" style="3" bestFit="1" customWidth="1"/>
    <col min="11008" max="11008" width="27" style="3" customWidth="1"/>
    <col min="11009" max="11009" width="8.7109375" style="3" customWidth="1"/>
    <col min="11010" max="11010" width="5.28515625" style="3" customWidth="1"/>
    <col min="11011" max="11011" width="13.28515625" style="3" customWidth="1"/>
    <col min="11012" max="11012" width="12.28515625" style="3" customWidth="1"/>
    <col min="11013" max="11014" width="12.5703125" style="3" customWidth="1"/>
    <col min="11015" max="11015" width="13.7109375" style="3" customWidth="1"/>
    <col min="11016" max="11016" width="9.7109375" style="3" bestFit="1" customWidth="1"/>
    <col min="11017" max="11262" width="9.140625" style="3"/>
    <col min="11263" max="11263" width="5.7109375" style="3" bestFit="1" customWidth="1"/>
    <col min="11264" max="11264" width="27" style="3" customWidth="1"/>
    <col min="11265" max="11265" width="8.7109375" style="3" customWidth="1"/>
    <col min="11266" max="11266" width="5.28515625" style="3" customWidth="1"/>
    <col min="11267" max="11267" width="13.28515625" style="3" customWidth="1"/>
    <col min="11268" max="11268" width="12.28515625" style="3" customWidth="1"/>
    <col min="11269" max="11270" width="12.5703125" style="3" customWidth="1"/>
    <col min="11271" max="11271" width="13.7109375" style="3" customWidth="1"/>
    <col min="11272" max="11272" width="9.7109375" style="3" bestFit="1" customWidth="1"/>
    <col min="11273" max="11518" width="9.140625" style="3"/>
    <col min="11519" max="11519" width="5.7109375" style="3" bestFit="1" customWidth="1"/>
    <col min="11520" max="11520" width="27" style="3" customWidth="1"/>
    <col min="11521" max="11521" width="8.7109375" style="3" customWidth="1"/>
    <col min="11522" max="11522" width="5.28515625" style="3" customWidth="1"/>
    <col min="11523" max="11523" width="13.28515625" style="3" customWidth="1"/>
    <col min="11524" max="11524" width="12.28515625" style="3" customWidth="1"/>
    <col min="11525" max="11526" width="12.5703125" style="3" customWidth="1"/>
    <col min="11527" max="11527" width="13.7109375" style="3" customWidth="1"/>
    <col min="11528" max="11528" width="9.7109375" style="3" bestFit="1" customWidth="1"/>
    <col min="11529" max="11774" width="9.140625" style="3"/>
    <col min="11775" max="11775" width="5.7109375" style="3" bestFit="1" customWidth="1"/>
    <col min="11776" max="11776" width="27" style="3" customWidth="1"/>
    <col min="11777" max="11777" width="8.7109375" style="3" customWidth="1"/>
    <col min="11778" max="11778" width="5.28515625" style="3" customWidth="1"/>
    <col min="11779" max="11779" width="13.28515625" style="3" customWidth="1"/>
    <col min="11780" max="11780" width="12.28515625" style="3" customWidth="1"/>
    <col min="11781" max="11782" width="12.5703125" style="3" customWidth="1"/>
    <col min="11783" max="11783" width="13.7109375" style="3" customWidth="1"/>
    <col min="11784" max="11784" width="9.7109375" style="3" bestFit="1" customWidth="1"/>
    <col min="11785" max="12030" width="9.140625" style="3"/>
    <col min="12031" max="12031" width="5.7109375" style="3" bestFit="1" customWidth="1"/>
    <col min="12032" max="12032" width="27" style="3" customWidth="1"/>
    <col min="12033" max="12033" width="8.7109375" style="3" customWidth="1"/>
    <col min="12034" max="12034" width="5.28515625" style="3" customWidth="1"/>
    <col min="12035" max="12035" width="13.28515625" style="3" customWidth="1"/>
    <col min="12036" max="12036" width="12.28515625" style="3" customWidth="1"/>
    <col min="12037" max="12038" width="12.5703125" style="3" customWidth="1"/>
    <col min="12039" max="12039" width="13.7109375" style="3" customWidth="1"/>
    <col min="12040" max="12040" width="9.7109375" style="3" bestFit="1" customWidth="1"/>
    <col min="12041" max="12286" width="9.140625" style="3"/>
    <col min="12287" max="12287" width="5.7109375" style="3" bestFit="1" customWidth="1"/>
    <col min="12288" max="12288" width="27" style="3" customWidth="1"/>
    <col min="12289" max="12289" width="8.7109375" style="3" customWidth="1"/>
    <col min="12290" max="12290" width="5.28515625" style="3" customWidth="1"/>
    <col min="12291" max="12291" width="13.28515625" style="3" customWidth="1"/>
    <col min="12292" max="12292" width="12.28515625" style="3" customWidth="1"/>
    <col min="12293" max="12294" width="12.5703125" style="3" customWidth="1"/>
    <col min="12295" max="12295" width="13.7109375" style="3" customWidth="1"/>
    <col min="12296" max="12296" width="9.7109375" style="3" bestFit="1" customWidth="1"/>
    <col min="12297" max="12542" width="9.140625" style="3"/>
    <col min="12543" max="12543" width="5.7109375" style="3" bestFit="1" customWidth="1"/>
    <col min="12544" max="12544" width="27" style="3" customWidth="1"/>
    <col min="12545" max="12545" width="8.7109375" style="3" customWidth="1"/>
    <col min="12546" max="12546" width="5.28515625" style="3" customWidth="1"/>
    <col min="12547" max="12547" width="13.28515625" style="3" customWidth="1"/>
    <col min="12548" max="12548" width="12.28515625" style="3" customWidth="1"/>
    <col min="12549" max="12550" width="12.5703125" style="3" customWidth="1"/>
    <col min="12551" max="12551" width="13.7109375" style="3" customWidth="1"/>
    <col min="12552" max="12552" width="9.7109375" style="3" bestFit="1" customWidth="1"/>
    <col min="12553" max="12798" width="9.140625" style="3"/>
    <col min="12799" max="12799" width="5.7109375" style="3" bestFit="1" customWidth="1"/>
    <col min="12800" max="12800" width="27" style="3" customWidth="1"/>
    <col min="12801" max="12801" width="8.7109375" style="3" customWidth="1"/>
    <col min="12802" max="12802" width="5.28515625" style="3" customWidth="1"/>
    <col min="12803" max="12803" width="13.28515625" style="3" customWidth="1"/>
    <col min="12804" max="12804" width="12.28515625" style="3" customWidth="1"/>
    <col min="12805" max="12806" width="12.5703125" style="3" customWidth="1"/>
    <col min="12807" max="12807" width="13.7109375" style="3" customWidth="1"/>
    <col min="12808" max="12808" width="9.7109375" style="3" bestFit="1" customWidth="1"/>
    <col min="12809" max="13054" width="9.140625" style="3"/>
    <col min="13055" max="13055" width="5.7109375" style="3" bestFit="1" customWidth="1"/>
    <col min="13056" max="13056" width="27" style="3" customWidth="1"/>
    <col min="13057" max="13057" width="8.7109375" style="3" customWidth="1"/>
    <col min="13058" max="13058" width="5.28515625" style="3" customWidth="1"/>
    <col min="13059" max="13059" width="13.28515625" style="3" customWidth="1"/>
    <col min="13060" max="13060" width="12.28515625" style="3" customWidth="1"/>
    <col min="13061" max="13062" width="12.5703125" style="3" customWidth="1"/>
    <col min="13063" max="13063" width="13.7109375" style="3" customWidth="1"/>
    <col min="13064" max="13064" width="9.7109375" style="3" bestFit="1" customWidth="1"/>
    <col min="13065" max="13310" width="9.140625" style="3"/>
    <col min="13311" max="13311" width="5.7109375" style="3" bestFit="1" customWidth="1"/>
    <col min="13312" max="13312" width="27" style="3" customWidth="1"/>
    <col min="13313" max="13313" width="8.7109375" style="3" customWidth="1"/>
    <col min="13314" max="13314" width="5.28515625" style="3" customWidth="1"/>
    <col min="13315" max="13315" width="13.28515625" style="3" customWidth="1"/>
    <col min="13316" max="13316" width="12.28515625" style="3" customWidth="1"/>
    <col min="13317" max="13318" width="12.5703125" style="3" customWidth="1"/>
    <col min="13319" max="13319" width="13.7109375" style="3" customWidth="1"/>
    <col min="13320" max="13320" width="9.7109375" style="3" bestFit="1" customWidth="1"/>
    <col min="13321" max="13566" width="9.140625" style="3"/>
    <col min="13567" max="13567" width="5.7109375" style="3" bestFit="1" customWidth="1"/>
    <col min="13568" max="13568" width="27" style="3" customWidth="1"/>
    <col min="13569" max="13569" width="8.7109375" style="3" customWidth="1"/>
    <col min="13570" max="13570" width="5.28515625" style="3" customWidth="1"/>
    <col min="13571" max="13571" width="13.28515625" style="3" customWidth="1"/>
    <col min="13572" max="13572" width="12.28515625" style="3" customWidth="1"/>
    <col min="13573" max="13574" width="12.5703125" style="3" customWidth="1"/>
    <col min="13575" max="13575" width="13.7109375" style="3" customWidth="1"/>
    <col min="13576" max="13576" width="9.7109375" style="3" bestFit="1" customWidth="1"/>
    <col min="13577" max="13822" width="9.140625" style="3"/>
    <col min="13823" max="13823" width="5.7109375" style="3" bestFit="1" customWidth="1"/>
    <col min="13824" max="13824" width="27" style="3" customWidth="1"/>
    <col min="13825" max="13825" width="8.7109375" style="3" customWidth="1"/>
    <col min="13826" max="13826" width="5.28515625" style="3" customWidth="1"/>
    <col min="13827" max="13827" width="13.28515625" style="3" customWidth="1"/>
    <col min="13828" max="13828" width="12.28515625" style="3" customWidth="1"/>
    <col min="13829" max="13830" width="12.5703125" style="3" customWidth="1"/>
    <col min="13831" max="13831" width="13.7109375" style="3" customWidth="1"/>
    <col min="13832" max="13832" width="9.7109375" style="3" bestFit="1" customWidth="1"/>
    <col min="13833" max="14078" width="9.140625" style="3"/>
    <col min="14079" max="14079" width="5.7109375" style="3" bestFit="1" customWidth="1"/>
    <col min="14080" max="14080" width="27" style="3" customWidth="1"/>
    <col min="14081" max="14081" width="8.7109375" style="3" customWidth="1"/>
    <col min="14082" max="14082" width="5.28515625" style="3" customWidth="1"/>
    <col min="14083" max="14083" width="13.28515625" style="3" customWidth="1"/>
    <col min="14084" max="14084" width="12.28515625" style="3" customWidth="1"/>
    <col min="14085" max="14086" width="12.5703125" style="3" customWidth="1"/>
    <col min="14087" max="14087" width="13.7109375" style="3" customWidth="1"/>
    <col min="14088" max="14088" width="9.7109375" style="3" bestFit="1" customWidth="1"/>
    <col min="14089" max="14334" width="9.140625" style="3"/>
    <col min="14335" max="14335" width="5.7109375" style="3" bestFit="1" customWidth="1"/>
    <col min="14336" max="14336" width="27" style="3" customWidth="1"/>
    <col min="14337" max="14337" width="8.7109375" style="3" customWidth="1"/>
    <col min="14338" max="14338" width="5.28515625" style="3" customWidth="1"/>
    <col min="14339" max="14339" width="13.28515625" style="3" customWidth="1"/>
    <col min="14340" max="14340" width="12.28515625" style="3" customWidth="1"/>
    <col min="14341" max="14342" width="12.5703125" style="3" customWidth="1"/>
    <col min="14343" max="14343" width="13.7109375" style="3" customWidth="1"/>
    <col min="14344" max="14344" width="9.7109375" style="3" bestFit="1" customWidth="1"/>
    <col min="14345" max="14590" width="9.140625" style="3"/>
    <col min="14591" max="14591" width="5.7109375" style="3" bestFit="1" customWidth="1"/>
    <col min="14592" max="14592" width="27" style="3" customWidth="1"/>
    <col min="14593" max="14593" width="8.7109375" style="3" customWidth="1"/>
    <col min="14594" max="14594" width="5.28515625" style="3" customWidth="1"/>
    <col min="14595" max="14595" width="13.28515625" style="3" customWidth="1"/>
    <col min="14596" max="14596" width="12.28515625" style="3" customWidth="1"/>
    <col min="14597" max="14598" width="12.5703125" style="3" customWidth="1"/>
    <col min="14599" max="14599" width="13.7109375" style="3" customWidth="1"/>
    <col min="14600" max="14600" width="9.7109375" style="3" bestFit="1" customWidth="1"/>
    <col min="14601" max="14846" width="9.140625" style="3"/>
    <col min="14847" max="14847" width="5.7109375" style="3" bestFit="1" customWidth="1"/>
    <col min="14848" max="14848" width="27" style="3" customWidth="1"/>
    <col min="14849" max="14849" width="8.7109375" style="3" customWidth="1"/>
    <col min="14850" max="14850" width="5.28515625" style="3" customWidth="1"/>
    <col min="14851" max="14851" width="13.28515625" style="3" customWidth="1"/>
    <col min="14852" max="14852" width="12.28515625" style="3" customWidth="1"/>
    <col min="14853" max="14854" width="12.5703125" style="3" customWidth="1"/>
    <col min="14855" max="14855" width="13.7109375" style="3" customWidth="1"/>
    <col min="14856" max="14856" width="9.7109375" style="3" bestFit="1" customWidth="1"/>
    <col min="14857" max="15102" width="9.140625" style="3"/>
    <col min="15103" max="15103" width="5.7109375" style="3" bestFit="1" customWidth="1"/>
    <col min="15104" max="15104" width="27" style="3" customWidth="1"/>
    <col min="15105" max="15105" width="8.7109375" style="3" customWidth="1"/>
    <col min="15106" max="15106" width="5.28515625" style="3" customWidth="1"/>
    <col min="15107" max="15107" width="13.28515625" style="3" customWidth="1"/>
    <col min="15108" max="15108" width="12.28515625" style="3" customWidth="1"/>
    <col min="15109" max="15110" width="12.5703125" style="3" customWidth="1"/>
    <col min="15111" max="15111" width="13.7109375" style="3" customWidth="1"/>
    <col min="15112" max="15112" width="9.7109375" style="3" bestFit="1" customWidth="1"/>
    <col min="15113" max="15358" width="9.140625" style="3"/>
    <col min="15359" max="15359" width="5.7109375" style="3" bestFit="1" customWidth="1"/>
    <col min="15360" max="15360" width="27" style="3" customWidth="1"/>
    <col min="15361" max="15361" width="8.7109375" style="3" customWidth="1"/>
    <col min="15362" max="15362" width="5.28515625" style="3" customWidth="1"/>
    <col min="15363" max="15363" width="13.28515625" style="3" customWidth="1"/>
    <col min="15364" max="15364" width="12.28515625" style="3" customWidth="1"/>
    <col min="15365" max="15366" width="12.5703125" style="3" customWidth="1"/>
    <col min="15367" max="15367" width="13.7109375" style="3" customWidth="1"/>
    <col min="15368" max="15368" width="9.7109375" style="3" bestFit="1" customWidth="1"/>
    <col min="15369" max="15614" width="9.140625" style="3"/>
    <col min="15615" max="15615" width="5.7109375" style="3" bestFit="1" customWidth="1"/>
    <col min="15616" max="15616" width="27" style="3" customWidth="1"/>
    <col min="15617" max="15617" width="8.7109375" style="3" customWidth="1"/>
    <col min="15618" max="15618" width="5.28515625" style="3" customWidth="1"/>
    <col min="15619" max="15619" width="13.28515625" style="3" customWidth="1"/>
    <col min="15620" max="15620" width="12.28515625" style="3" customWidth="1"/>
    <col min="15621" max="15622" width="12.5703125" style="3" customWidth="1"/>
    <col min="15623" max="15623" width="13.7109375" style="3" customWidth="1"/>
    <col min="15624" max="15624" width="9.7109375" style="3" bestFit="1" customWidth="1"/>
    <col min="15625" max="15870" width="9.140625" style="3"/>
    <col min="15871" max="15871" width="5.7109375" style="3" bestFit="1" customWidth="1"/>
    <col min="15872" max="15872" width="27" style="3" customWidth="1"/>
    <col min="15873" max="15873" width="8.7109375" style="3" customWidth="1"/>
    <col min="15874" max="15874" width="5.28515625" style="3" customWidth="1"/>
    <col min="15875" max="15875" width="13.28515625" style="3" customWidth="1"/>
    <col min="15876" max="15876" width="12.28515625" style="3" customWidth="1"/>
    <col min="15877" max="15878" width="12.5703125" style="3" customWidth="1"/>
    <col min="15879" max="15879" width="13.7109375" style="3" customWidth="1"/>
    <col min="15880" max="15880" width="9.7109375" style="3" bestFit="1" customWidth="1"/>
    <col min="15881" max="16126" width="9.140625" style="3"/>
    <col min="16127" max="16127" width="5.7109375" style="3" bestFit="1" customWidth="1"/>
    <col min="16128" max="16128" width="27" style="3" customWidth="1"/>
    <col min="16129" max="16129" width="8.7109375" style="3" customWidth="1"/>
    <col min="16130" max="16130" width="5.28515625" style="3" customWidth="1"/>
    <col min="16131" max="16131" width="13.28515625" style="3" customWidth="1"/>
    <col min="16132" max="16132" width="12.28515625" style="3" customWidth="1"/>
    <col min="16133" max="16134" width="12.5703125" style="3" customWidth="1"/>
    <col min="16135" max="16135" width="13.7109375" style="3" customWidth="1"/>
    <col min="16136" max="16136" width="9.7109375" style="3" bestFit="1" customWidth="1"/>
    <col min="16137" max="16384" width="9.140625" style="3"/>
  </cols>
  <sheetData>
    <row r="1" spans="1:254" s="45" customFormat="1">
      <c r="A1" s="1" t="e">
        <f>#REF!</f>
        <v>#REF!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spans="1:254" s="45" customFormat="1">
      <c r="A2" s="4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</row>
    <row r="3" spans="1:254">
      <c r="A3" s="4"/>
      <c r="B3" s="2"/>
      <c r="C3" s="2"/>
      <c r="D3" s="2"/>
      <c r="E3" s="2"/>
      <c r="F3" s="2"/>
      <c r="G3" s="2"/>
    </row>
    <row r="4" spans="1:254" ht="33" customHeight="1">
      <c r="A4" s="503" t="s">
        <v>230</v>
      </c>
      <c r="B4" s="504"/>
      <c r="C4" s="504"/>
      <c r="D4" s="504"/>
      <c r="E4" s="504"/>
      <c r="F4" s="504"/>
      <c r="G4" s="505"/>
    </row>
    <row r="5" spans="1:254">
      <c r="A5" s="506"/>
      <c r="B5" s="506"/>
      <c r="C5" s="506"/>
      <c r="D5" s="506"/>
      <c r="E5" s="506"/>
      <c r="F5" s="506"/>
      <c r="G5" s="506"/>
      <c r="H5" s="52"/>
    </row>
    <row r="6" spans="1:254">
      <c r="A6" s="507" t="s">
        <v>234</v>
      </c>
      <c r="B6" s="507"/>
      <c r="C6" s="507"/>
      <c r="D6" s="507"/>
      <c r="E6" s="507"/>
      <c r="F6" s="507"/>
      <c r="G6" s="507"/>
      <c r="H6" s="51"/>
    </row>
    <row r="7" spans="1:254">
      <c r="A7" s="2"/>
      <c r="B7" s="2"/>
      <c r="C7" s="2"/>
      <c r="D7" s="2"/>
      <c r="E7" s="2"/>
      <c r="F7" s="2"/>
      <c r="G7" s="2"/>
    </row>
    <row r="8" spans="1:254" ht="30">
      <c r="A8" s="58" t="s">
        <v>151</v>
      </c>
      <c r="B8" s="58" t="str">
        <f>PROPER("DESCRIÇÃO")</f>
        <v>Descrição</v>
      </c>
      <c r="C8" s="61" t="s">
        <v>231</v>
      </c>
      <c r="D8" s="61" t="s">
        <v>164</v>
      </c>
      <c r="E8" s="61" t="s">
        <v>167</v>
      </c>
      <c r="F8" s="61" t="s">
        <v>229</v>
      </c>
      <c r="G8" s="58" t="s">
        <v>163</v>
      </c>
    </row>
    <row r="9" spans="1:254">
      <c r="A9" s="59"/>
      <c r="B9" s="5"/>
      <c r="C9" s="64"/>
      <c r="D9" s="6"/>
      <c r="E9" s="46"/>
      <c r="F9" s="6">
        <v>60</v>
      </c>
      <c r="G9" s="60">
        <f>(D9*E9)/F9</f>
        <v>0</v>
      </c>
    </row>
    <row r="10" spans="1:254">
      <c r="A10" s="59"/>
      <c r="B10" s="5"/>
      <c r="C10" s="64"/>
      <c r="D10" s="6"/>
      <c r="E10" s="46"/>
      <c r="F10" s="6">
        <v>60</v>
      </c>
      <c r="G10" s="60">
        <f t="shared" ref="G10:G21" si="0">(D10*E10)/F10</f>
        <v>0</v>
      </c>
    </row>
    <row r="11" spans="1:254">
      <c r="A11" s="59"/>
      <c r="B11" s="5"/>
      <c r="C11" s="64"/>
      <c r="D11" s="6"/>
      <c r="E11" s="46"/>
      <c r="F11" s="6">
        <v>60</v>
      </c>
      <c r="G11" s="60">
        <f t="shared" si="0"/>
        <v>0</v>
      </c>
    </row>
    <row r="12" spans="1:254">
      <c r="A12" s="59"/>
      <c r="B12" s="5"/>
      <c r="C12" s="64"/>
      <c r="D12" s="6"/>
      <c r="E12" s="46"/>
      <c r="F12" s="6">
        <v>60</v>
      </c>
      <c r="G12" s="60">
        <f t="shared" si="0"/>
        <v>0</v>
      </c>
    </row>
    <row r="13" spans="1:254">
      <c r="A13" s="59"/>
      <c r="B13" s="5"/>
      <c r="C13" s="64"/>
      <c r="D13" s="6"/>
      <c r="E13" s="46"/>
      <c r="F13" s="6">
        <v>60</v>
      </c>
      <c r="G13" s="60">
        <f t="shared" si="0"/>
        <v>0</v>
      </c>
    </row>
    <row r="14" spans="1:254">
      <c r="A14" s="59"/>
      <c r="B14" s="5"/>
      <c r="C14" s="64"/>
      <c r="D14" s="6"/>
      <c r="E14" s="46"/>
      <c r="F14" s="6">
        <v>60</v>
      </c>
      <c r="G14" s="60">
        <f t="shared" si="0"/>
        <v>0</v>
      </c>
    </row>
    <row r="15" spans="1:254">
      <c r="A15" s="59"/>
      <c r="B15" s="5"/>
      <c r="C15" s="64"/>
      <c r="D15" s="6"/>
      <c r="E15" s="46"/>
      <c r="F15" s="6">
        <v>60</v>
      </c>
      <c r="G15" s="60">
        <f t="shared" si="0"/>
        <v>0</v>
      </c>
    </row>
    <row r="16" spans="1:254">
      <c r="A16" s="59"/>
      <c r="B16" s="5"/>
      <c r="C16" s="64"/>
      <c r="D16" s="6"/>
      <c r="E16" s="46"/>
      <c r="F16" s="6">
        <v>60</v>
      </c>
      <c r="G16" s="60">
        <f t="shared" si="0"/>
        <v>0</v>
      </c>
    </row>
    <row r="17" spans="1:9">
      <c r="A17" s="59"/>
      <c r="B17" s="5"/>
      <c r="C17" s="64"/>
      <c r="D17" s="6"/>
      <c r="E17" s="46"/>
      <c r="F17" s="6">
        <v>60</v>
      </c>
      <c r="G17" s="60">
        <f t="shared" si="0"/>
        <v>0</v>
      </c>
    </row>
    <row r="18" spans="1:9">
      <c r="A18" s="59"/>
      <c r="B18" s="5"/>
      <c r="C18" s="64"/>
      <c r="D18" s="6"/>
      <c r="E18" s="46"/>
      <c r="F18" s="6">
        <v>60</v>
      </c>
      <c r="G18" s="60">
        <f t="shared" si="0"/>
        <v>0</v>
      </c>
    </row>
    <row r="19" spans="1:9">
      <c r="A19" s="59"/>
      <c r="B19" s="5"/>
      <c r="C19" s="64"/>
      <c r="D19" s="6"/>
      <c r="E19" s="46"/>
      <c r="F19" s="6">
        <v>60</v>
      </c>
      <c r="G19" s="60">
        <f t="shared" si="0"/>
        <v>0</v>
      </c>
    </row>
    <row r="20" spans="1:9">
      <c r="A20" s="59"/>
      <c r="B20" s="5"/>
      <c r="C20" s="64"/>
      <c r="D20" s="6"/>
      <c r="E20" s="46"/>
      <c r="F20" s="6">
        <v>60</v>
      </c>
      <c r="G20" s="60">
        <f t="shared" si="0"/>
        <v>0</v>
      </c>
    </row>
    <row r="21" spans="1:9">
      <c r="A21" s="59"/>
      <c r="B21" s="5"/>
      <c r="C21" s="64"/>
      <c r="D21" s="6"/>
      <c r="E21" s="46"/>
      <c r="F21" s="6">
        <v>60</v>
      </c>
      <c r="G21" s="60">
        <f t="shared" si="0"/>
        <v>0</v>
      </c>
      <c r="H21" s="7"/>
      <c r="I21" s="7"/>
    </row>
    <row r="22" spans="1:9" ht="15.75" customHeight="1">
      <c r="A22" s="508" t="s">
        <v>169</v>
      </c>
      <c r="B22" s="509"/>
      <c r="C22" s="509"/>
      <c r="D22" s="509"/>
      <c r="E22" s="509"/>
      <c r="F22" s="510"/>
      <c r="G22" s="62">
        <f>SUM(G9:G21)</f>
        <v>0</v>
      </c>
      <c r="H22" s="8"/>
    </row>
    <row r="23" spans="1:9">
      <c r="A23" s="10"/>
      <c r="B23" s="10"/>
      <c r="C23" s="10"/>
      <c r="D23" s="10"/>
      <c r="E23" s="10"/>
      <c r="F23" s="10"/>
      <c r="G23" s="9"/>
      <c r="H23" s="7"/>
    </row>
    <row r="24" spans="1:9" ht="195.75" hidden="1" customHeight="1">
      <c r="A24" s="511" t="s">
        <v>225</v>
      </c>
      <c r="B24" s="511"/>
      <c r="C24" s="511"/>
      <c r="D24" s="511"/>
      <c r="E24" s="511"/>
      <c r="F24" s="511"/>
      <c r="G24" s="511"/>
    </row>
    <row r="25" spans="1:9">
      <c r="A25" s="10"/>
      <c r="B25" s="10"/>
      <c r="C25" s="10"/>
      <c r="D25" s="10"/>
      <c r="E25" s="10"/>
      <c r="F25" s="10"/>
      <c r="G25" s="9"/>
    </row>
    <row r="26" spans="1:9">
      <c r="A26" s="502" t="e">
        <f>#REF!</f>
        <v>#REF!</v>
      </c>
      <c r="B26" s="502"/>
      <c r="C26" s="502"/>
      <c r="D26" s="502"/>
      <c r="E26" s="502"/>
      <c r="F26" s="502"/>
      <c r="G26" s="502"/>
    </row>
    <row r="27" spans="1:9">
      <c r="A27" s="502"/>
      <c r="B27" s="502"/>
      <c r="C27" s="502"/>
      <c r="D27" s="502"/>
      <c r="E27" s="502"/>
      <c r="F27" s="502"/>
      <c r="G27" s="502"/>
    </row>
    <row r="28" spans="1:9" ht="15.75" customHeight="1">
      <c r="A28" s="502" t="s">
        <v>157</v>
      </c>
      <c r="B28" s="502"/>
      <c r="C28" s="502"/>
      <c r="D28" s="502"/>
      <c r="E28" s="502"/>
      <c r="F28" s="502"/>
      <c r="G28" s="502"/>
    </row>
    <row r="29" spans="1:9" ht="15.75" customHeight="1">
      <c r="A29" s="502" t="s">
        <v>16</v>
      </c>
      <c r="B29" s="502"/>
      <c r="C29" s="502"/>
      <c r="D29" s="502"/>
      <c r="E29" s="502"/>
      <c r="F29" s="502"/>
      <c r="G29" s="502"/>
    </row>
    <row r="30" spans="1:9" ht="15.75" customHeight="1">
      <c r="A30" s="502" t="s">
        <v>127</v>
      </c>
      <c r="B30" s="502"/>
      <c r="C30" s="502"/>
      <c r="D30" s="502"/>
      <c r="E30" s="502"/>
      <c r="F30" s="502"/>
      <c r="G30" s="502"/>
    </row>
  </sheetData>
  <mergeCells count="10">
    <mergeCell ref="A27:G27"/>
    <mergeCell ref="A28:G28"/>
    <mergeCell ref="A29:G29"/>
    <mergeCell ref="A30:G30"/>
    <mergeCell ref="A4:G4"/>
    <mergeCell ref="A5:G5"/>
    <mergeCell ref="A6:G6"/>
    <mergeCell ref="A22:F22"/>
    <mergeCell ref="A24:G24"/>
    <mergeCell ref="A26:G26"/>
  </mergeCells>
  <printOptions horizontalCentered="1"/>
  <pageMargins left="7.874015748031496E-2" right="0.31496062992125984" top="1.5748031496062993" bottom="1.5748031496062993" header="0.31496062992125984" footer="0.31496062992125984"/>
  <pageSetup paperSize="9" scale="91" orientation="portrait" r:id="rId1"/>
  <headerFooter scaleWithDoc="0">
    <oddHeader>&amp;C&amp;G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M12"/>
  <sheetViews>
    <sheetView showGridLines="0" view="pageLayout" zoomScaleNormal="100" zoomScaleSheetLayoutView="100" workbookViewId="0">
      <selection activeCell="B9" sqref="B9"/>
    </sheetView>
  </sheetViews>
  <sheetFormatPr defaultColWidth="18" defaultRowHeight="15"/>
  <cols>
    <col min="1" max="1" width="17.28515625" style="130" bestFit="1" customWidth="1"/>
    <col min="2" max="2" width="53.140625" style="130" customWidth="1"/>
    <col min="3" max="3" width="16.7109375" style="130" bestFit="1" customWidth="1"/>
    <col min="4" max="4" width="16.7109375" style="130" customWidth="1"/>
    <col min="5" max="5" width="15.140625" style="130" bestFit="1" customWidth="1"/>
    <col min="6" max="6" width="10.5703125" style="130" hidden="1" customWidth="1"/>
    <col min="7" max="7" width="9.5703125" style="130" hidden="1" customWidth="1"/>
    <col min="8" max="8" width="10.5703125" style="130" hidden="1" customWidth="1"/>
    <col min="9" max="11" width="18" style="130" hidden="1" customWidth="1"/>
    <col min="12" max="16384" width="18" style="130"/>
  </cols>
  <sheetData>
    <row r="1" spans="1:13">
      <c r="A1" s="512"/>
      <c r="B1" s="512"/>
      <c r="C1" s="512"/>
      <c r="D1" s="512"/>
      <c r="E1" s="269"/>
    </row>
    <row r="2" spans="1:13" ht="30">
      <c r="A2" s="131" t="s">
        <v>266</v>
      </c>
      <c r="B2" s="131" t="s">
        <v>267</v>
      </c>
      <c r="C2" s="131" t="s">
        <v>268</v>
      </c>
      <c r="D2" s="267" t="s">
        <v>326</v>
      </c>
      <c r="E2" s="131" t="s">
        <v>163</v>
      </c>
      <c r="F2" s="132" t="s">
        <v>269</v>
      </c>
      <c r="G2" s="132" t="s">
        <v>270</v>
      </c>
      <c r="H2" s="132" t="s">
        <v>271</v>
      </c>
      <c r="I2" s="133" t="s">
        <v>272</v>
      </c>
      <c r="J2" s="133" t="s">
        <v>273</v>
      </c>
      <c r="K2" s="133" t="s">
        <v>274</v>
      </c>
    </row>
    <row r="3" spans="1:13" ht="30">
      <c r="A3" s="134">
        <v>4</v>
      </c>
      <c r="B3" s="273" t="s">
        <v>275</v>
      </c>
      <c r="C3" s="264">
        <v>0</v>
      </c>
      <c r="D3" s="268">
        <f>C3*$E$1</f>
        <v>0</v>
      </c>
      <c r="E3" s="265">
        <f>A3*D3</f>
        <v>0</v>
      </c>
      <c r="F3" s="135">
        <v>19</v>
      </c>
      <c r="G3" s="135">
        <v>31.53</v>
      </c>
      <c r="H3" s="135">
        <v>20.46</v>
      </c>
      <c r="I3" s="136" t="s">
        <v>276</v>
      </c>
      <c r="J3" s="136" t="s">
        <v>277</v>
      </c>
      <c r="K3" s="136" t="s">
        <v>278</v>
      </c>
      <c r="L3" s="137"/>
    </row>
    <row r="4" spans="1:13">
      <c r="A4" s="134">
        <v>4</v>
      </c>
      <c r="B4" s="273" t="s">
        <v>279</v>
      </c>
      <c r="C4" s="264">
        <v>0</v>
      </c>
      <c r="D4" s="268">
        <f t="shared" ref="D4:D9" si="0">C4*$E$1</f>
        <v>0</v>
      </c>
      <c r="E4" s="265">
        <f t="shared" ref="E4:E9" si="1">A4*D4</f>
        <v>0</v>
      </c>
      <c r="F4" s="135"/>
      <c r="G4" s="135"/>
      <c r="H4" s="135"/>
      <c r="I4" s="136"/>
      <c r="J4" s="136"/>
      <c r="K4" s="136"/>
      <c r="L4" s="137"/>
    </row>
    <row r="5" spans="1:13" ht="30">
      <c r="A5" s="134">
        <v>2</v>
      </c>
      <c r="B5" s="273" t="s">
        <v>280</v>
      </c>
      <c r="C5" s="264">
        <v>0</v>
      </c>
      <c r="D5" s="268">
        <f t="shared" si="0"/>
        <v>0</v>
      </c>
      <c r="E5" s="265">
        <f t="shared" si="1"/>
        <v>0</v>
      </c>
      <c r="F5" s="135"/>
      <c r="G5" s="135"/>
      <c r="H5" s="135"/>
      <c r="I5" s="136"/>
      <c r="J5" s="136"/>
      <c r="K5" s="136"/>
      <c r="L5" s="137"/>
    </row>
    <row r="6" spans="1:13" ht="30">
      <c r="A6" s="134">
        <v>4</v>
      </c>
      <c r="B6" s="273" t="s">
        <v>281</v>
      </c>
      <c r="C6" s="264">
        <v>0</v>
      </c>
      <c r="D6" s="268">
        <f t="shared" si="0"/>
        <v>0</v>
      </c>
      <c r="E6" s="265">
        <f t="shared" si="1"/>
        <v>0</v>
      </c>
      <c r="F6" s="135"/>
      <c r="G6" s="135"/>
      <c r="H6" s="135"/>
      <c r="I6" s="136"/>
      <c r="J6" s="136"/>
      <c r="K6" s="136"/>
      <c r="L6" s="137"/>
    </row>
    <row r="7" spans="1:13">
      <c r="A7" s="134">
        <v>6</v>
      </c>
      <c r="B7" s="273" t="s">
        <v>282</v>
      </c>
      <c r="C7" s="264">
        <v>0</v>
      </c>
      <c r="D7" s="268">
        <f t="shared" si="0"/>
        <v>0</v>
      </c>
      <c r="E7" s="265">
        <f t="shared" si="1"/>
        <v>0</v>
      </c>
      <c r="F7" s="135"/>
      <c r="G7" s="135"/>
      <c r="H7" s="135"/>
      <c r="I7" s="136"/>
      <c r="J7" s="136"/>
      <c r="K7" s="136"/>
      <c r="L7" s="137"/>
    </row>
    <row r="8" spans="1:13" s="142" customFormat="1">
      <c r="A8" s="138">
        <v>4</v>
      </c>
      <c r="B8" s="274" t="s">
        <v>283</v>
      </c>
      <c r="C8" s="264">
        <v>0</v>
      </c>
      <c r="D8" s="268">
        <f t="shared" si="0"/>
        <v>0</v>
      </c>
      <c r="E8" s="265">
        <f t="shared" si="1"/>
        <v>0</v>
      </c>
      <c r="F8" s="139">
        <v>34.9</v>
      </c>
      <c r="G8" s="139">
        <v>37.9</v>
      </c>
      <c r="H8" s="139">
        <v>38.9</v>
      </c>
      <c r="I8" s="140" t="s">
        <v>284</v>
      </c>
      <c r="J8" s="141" t="s">
        <v>285</v>
      </c>
      <c r="K8" s="141" t="s">
        <v>286</v>
      </c>
    </row>
    <row r="9" spans="1:13" s="142" customFormat="1" ht="30">
      <c r="A9" s="138">
        <v>4</v>
      </c>
      <c r="B9" s="274" t="s">
        <v>287</v>
      </c>
      <c r="C9" s="264">
        <v>0</v>
      </c>
      <c r="D9" s="268">
        <f t="shared" si="0"/>
        <v>0</v>
      </c>
      <c r="E9" s="265">
        <f t="shared" si="1"/>
        <v>0</v>
      </c>
      <c r="F9" s="139">
        <v>72.98</v>
      </c>
      <c r="G9" s="139">
        <v>71.19</v>
      </c>
      <c r="H9" s="139">
        <v>69.989999999999995</v>
      </c>
      <c r="I9" s="141" t="s">
        <v>288</v>
      </c>
      <c r="J9" s="141" t="s">
        <v>289</v>
      </c>
      <c r="K9" s="141" t="s">
        <v>290</v>
      </c>
      <c r="L9" s="141"/>
    </row>
    <row r="10" spans="1:13" s="143" customFormat="1" ht="15.75">
      <c r="A10" s="513" t="s">
        <v>44</v>
      </c>
      <c r="B10" s="514"/>
      <c r="C10" s="514"/>
      <c r="D10" s="515"/>
      <c r="E10" s="266">
        <f>SUM(E3:E9)</f>
        <v>0</v>
      </c>
    </row>
    <row r="11" spans="1:13" s="143" customFormat="1" ht="15.75">
      <c r="A11" s="516" t="s">
        <v>291</v>
      </c>
      <c r="B11" s="517"/>
      <c r="C11" s="517"/>
      <c r="D11" s="518"/>
      <c r="E11" s="144">
        <v>12</v>
      </c>
      <c r="M11" s="145"/>
    </row>
    <row r="12" spans="1:13" ht="18.75">
      <c r="A12" s="519" t="s">
        <v>292</v>
      </c>
      <c r="B12" s="520"/>
      <c r="C12" s="520"/>
      <c r="D12" s="521"/>
      <c r="E12" s="270">
        <f>E10/E11</f>
        <v>0</v>
      </c>
      <c r="M12" s="137"/>
    </row>
  </sheetData>
  <mergeCells count="4">
    <mergeCell ref="A1:D1"/>
    <mergeCell ref="A10:D10"/>
    <mergeCell ref="A11:D11"/>
    <mergeCell ref="A12:D12"/>
  </mergeCells>
  <printOptions horizontalCentered="1"/>
  <pageMargins left="0.39370078740157483" right="0.39370078740157483" top="1.5748031496062993" bottom="1.5748031496062993" header="0.31496062992125984" footer="0.31496062992125984"/>
  <pageSetup paperSize="9" scale="81" orientation="portrait" r:id="rId1"/>
  <headerFooter scaleWithDoc="0"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0E1D0"/>
    <pageSetUpPr fitToPage="1"/>
  </sheetPr>
  <dimension ref="A1:G16"/>
  <sheetViews>
    <sheetView showGridLines="0" view="pageBreakPreview" zoomScaleNormal="100" zoomScaleSheetLayoutView="100" workbookViewId="0">
      <selection activeCell="G6" sqref="G6"/>
    </sheetView>
  </sheetViews>
  <sheetFormatPr defaultRowHeight="12.75"/>
  <cols>
    <col min="1" max="1" width="19" style="12" customWidth="1"/>
    <col min="2" max="2" width="29.85546875" style="12" customWidth="1"/>
    <col min="3" max="3" width="16.140625" style="12" customWidth="1"/>
    <col min="4" max="4" width="24.42578125" style="12" customWidth="1"/>
    <col min="5" max="6" width="12" style="12" bestFit="1" customWidth="1"/>
    <col min="7" max="7" width="16.7109375" style="12" customWidth="1"/>
    <col min="8" max="16384" width="9.140625" style="12"/>
  </cols>
  <sheetData>
    <row r="1" spans="1:7" ht="15">
      <c r="A1" s="1" t="e">
        <f>#REF!</f>
        <v>#REF!</v>
      </c>
    </row>
    <row r="3" spans="1:7" ht="67.5" customHeight="1">
      <c r="A3" s="522" t="s">
        <v>236</v>
      </c>
      <c r="B3" s="523"/>
      <c r="C3" s="523"/>
      <c r="D3" s="523"/>
      <c r="E3" s="523"/>
      <c r="F3" s="523"/>
      <c r="G3" s="523"/>
    </row>
    <row r="4" spans="1:7">
      <c r="A4" s="56"/>
      <c r="B4" s="57"/>
      <c r="C4" s="57"/>
      <c r="D4" s="57"/>
      <c r="E4" s="57"/>
      <c r="F4" s="57"/>
      <c r="G4" s="57"/>
    </row>
    <row r="5" spans="1:7" ht="30">
      <c r="A5" s="65" t="s">
        <v>21</v>
      </c>
      <c r="B5" s="66" t="s">
        <v>172</v>
      </c>
      <c r="C5" s="65" t="s">
        <v>173</v>
      </c>
      <c r="D5" s="66" t="s">
        <v>174</v>
      </c>
      <c r="E5" s="65" t="s">
        <v>226</v>
      </c>
      <c r="F5" s="65" t="s">
        <v>227</v>
      </c>
      <c r="G5" s="65" t="s">
        <v>228</v>
      </c>
    </row>
    <row r="6" spans="1:7" ht="38.25" customHeight="1">
      <c r="A6" s="53" t="e">
        <f>#REF!</f>
        <v>#REF!</v>
      </c>
      <c r="B6" s="13" t="e">
        <f>#REF!</f>
        <v>#REF!</v>
      </c>
      <c r="C6" s="13" t="e">
        <f>#REF!</f>
        <v>#REF!</v>
      </c>
      <c r="D6" s="13" t="s">
        <v>175</v>
      </c>
      <c r="E6" s="54">
        <f>Copeiro!H26</f>
        <v>0</v>
      </c>
      <c r="F6" s="54">
        <v>0</v>
      </c>
      <c r="G6" s="55">
        <f>SUM(E6:F6)</f>
        <v>0</v>
      </c>
    </row>
    <row r="7" spans="1:7">
      <c r="A7" s="524"/>
      <c r="B7" s="525"/>
      <c r="C7" s="525"/>
      <c r="D7" s="525"/>
      <c r="E7" s="525"/>
    </row>
    <row r="8" spans="1:7" ht="39" customHeight="1">
      <c r="A8" s="527"/>
      <c r="B8" s="528"/>
      <c r="C8" s="528"/>
      <c r="D8" s="528"/>
      <c r="E8" s="528"/>
      <c r="F8" s="528"/>
      <c r="G8" s="528"/>
    </row>
    <row r="9" spans="1:7" ht="39" customHeight="1">
      <c r="A9" s="527"/>
      <c r="B9" s="528"/>
      <c r="C9" s="528"/>
      <c r="D9" s="528"/>
      <c r="E9" s="528"/>
      <c r="F9" s="528"/>
      <c r="G9" s="528"/>
    </row>
    <row r="10" spans="1:7" ht="15">
      <c r="A10" s="11"/>
      <c r="B10" s="11"/>
      <c r="C10" s="11"/>
      <c r="D10" s="11"/>
      <c r="E10" s="11"/>
      <c r="F10" s="11"/>
      <c r="G10" s="11"/>
    </row>
    <row r="11" spans="1:7" ht="15">
      <c r="A11" s="526" t="e">
        <f>#REF!</f>
        <v>#REF!</v>
      </c>
      <c r="B11" s="526"/>
      <c r="C11" s="526"/>
      <c r="D11" s="526"/>
      <c r="E11" s="526"/>
      <c r="F11" s="526"/>
      <c r="G11" s="526"/>
    </row>
    <row r="12" spans="1:7" ht="15">
      <c r="A12" s="526"/>
      <c r="B12" s="526"/>
      <c r="C12" s="526"/>
      <c r="D12" s="526"/>
      <c r="E12" s="526"/>
    </row>
    <row r="13" spans="1:7" ht="15">
      <c r="A13" s="526"/>
      <c r="B13" s="526"/>
      <c r="C13" s="526"/>
      <c r="D13" s="526"/>
      <c r="E13" s="526"/>
    </row>
    <row r="14" spans="1:7" ht="15">
      <c r="A14" s="526" t="s">
        <v>157</v>
      </c>
      <c r="B14" s="526"/>
      <c r="C14" s="526"/>
      <c r="D14" s="526"/>
      <c r="E14" s="526"/>
      <c r="F14" s="526"/>
      <c r="G14" s="526"/>
    </row>
    <row r="15" spans="1:7" ht="15">
      <c r="A15" s="526" t="s">
        <v>16</v>
      </c>
      <c r="B15" s="526"/>
      <c r="C15" s="526"/>
      <c r="D15" s="526"/>
      <c r="E15" s="526"/>
      <c r="F15" s="526"/>
      <c r="G15" s="526"/>
    </row>
    <row r="16" spans="1:7" ht="15">
      <c r="A16" s="526" t="s">
        <v>127</v>
      </c>
      <c r="B16" s="526"/>
      <c r="C16" s="526"/>
      <c r="D16" s="526"/>
      <c r="E16" s="526"/>
      <c r="F16" s="526"/>
      <c r="G16" s="526"/>
    </row>
  </sheetData>
  <mergeCells count="10">
    <mergeCell ref="A16:G16"/>
    <mergeCell ref="A12:E12"/>
    <mergeCell ref="A13:E13"/>
    <mergeCell ref="A8:G8"/>
    <mergeCell ref="A9:G9"/>
    <mergeCell ref="A3:G3"/>
    <mergeCell ref="A7:E7"/>
    <mergeCell ref="A11:G11"/>
    <mergeCell ref="A14:G14"/>
    <mergeCell ref="A15:G15"/>
  </mergeCells>
  <printOptions horizontalCentered="1"/>
  <pageMargins left="7.874015748031496E-2" right="0.31496062992125984" top="1.5748031496062993" bottom="1.5748031496062993" header="0.31496062992125984" footer="0.31496062992125984"/>
  <pageSetup paperSize="9" scale="76" orientation="portrait" r:id="rId1"/>
  <headerFooter scaleWithDoc="0">
    <oddHeader>&amp;C&amp;G</oddHead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EDDAC5"/>
    <pageSetUpPr fitToPage="1"/>
  </sheetPr>
  <dimension ref="A1:G6"/>
  <sheetViews>
    <sheetView showGridLines="0" view="pageBreakPreview" zoomScale="130" zoomScaleNormal="100" zoomScaleSheetLayoutView="130" workbookViewId="0">
      <selection activeCell="B29" sqref="B29"/>
    </sheetView>
  </sheetViews>
  <sheetFormatPr defaultRowHeight="15.75"/>
  <cols>
    <col min="1" max="1" width="5.7109375" style="123" bestFit="1" customWidth="1"/>
    <col min="2" max="2" width="29.28515625" style="123" customWidth="1"/>
    <col min="3" max="3" width="17.42578125" style="123" customWidth="1"/>
    <col min="4" max="4" width="12.5703125" style="123" customWidth="1"/>
    <col min="5" max="5" width="13.7109375" style="123" customWidth="1"/>
    <col min="6" max="6" width="9.7109375" style="123" bestFit="1" customWidth="1"/>
    <col min="7" max="252" width="9.140625" style="123"/>
    <col min="253" max="253" width="5.7109375" style="123" bestFit="1" customWidth="1"/>
    <col min="254" max="254" width="27" style="123" customWidth="1"/>
    <col min="255" max="255" width="8.7109375" style="123" customWidth="1"/>
    <col min="256" max="256" width="5.28515625" style="123" customWidth="1"/>
    <col min="257" max="257" width="13.28515625" style="123" customWidth="1"/>
    <col min="258" max="258" width="12.28515625" style="123" customWidth="1"/>
    <col min="259" max="260" width="12.5703125" style="123" customWidth="1"/>
    <col min="261" max="261" width="13.7109375" style="123" customWidth="1"/>
    <col min="262" max="262" width="9.7109375" style="123" bestFit="1" customWidth="1"/>
    <col min="263" max="508" width="9.140625" style="123"/>
    <col min="509" max="509" width="5.7109375" style="123" bestFit="1" customWidth="1"/>
    <col min="510" max="510" width="27" style="123" customWidth="1"/>
    <col min="511" max="511" width="8.7109375" style="123" customWidth="1"/>
    <col min="512" max="512" width="5.28515625" style="123" customWidth="1"/>
    <col min="513" max="513" width="13.28515625" style="123" customWidth="1"/>
    <col min="514" max="514" width="12.28515625" style="123" customWidth="1"/>
    <col min="515" max="516" width="12.5703125" style="123" customWidth="1"/>
    <col min="517" max="517" width="13.7109375" style="123" customWidth="1"/>
    <col min="518" max="518" width="9.7109375" style="123" bestFit="1" customWidth="1"/>
    <col min="519" max="764" width="9.140625" style="123"/>
    <col min="765" max="765" width="5.7109375" style="123" bestFit="1" customWidth="1"/>
    <col min="766" max="766" width="27" style="123" customWidth="1"/>
    <col min="767" max="767" width="8.7109375" style="123" customWidth="1"/>
    <col min="768" max="768" width="5.28515625" style="123" customWidth="1"/>
    <col min="769" max="769" width="13.28515625" style="123" customWidth="1"/>
    <col min="770" max="770" width="12.28515625" style="123" customWidth="1"/>
    <col min="771" max="772" width="12.5703125" style="123" customWidth="1"/>
    <col min="773" max="773" width="13.7109375" style="123" customWidth="1"/>
    <col min="774" max="774" width="9.7109375" style="123" bestFit="1" customWidth="1"/>
    <col min="775" max="1020" width="9.140625" style="123"/>
    <col min="1021" max="1021" width="5.7109375" style="123" bestFit="1" customWidth="1"/>
    <col min="1022" max="1022" width="27" style="123" customWidth="1"/>
    <col min="1023" max="1023" width="8.7109375" style="123" customWidth="1"/>
    <col min="1024" max="1024" width="5.28515625" style="123" customWidth="1"/>
    <col min="1025" max="1025" width="13.28515625" style="123" customWidth="1"/>
    <col min="1026" max="1026" width="12.28515625" style="123" customWidth="1"/>
    <col min="1027" max="1028" width="12.5703125" style="123" customWidth="1"/>
    <col min="1029" max="1029" width="13.7109375" style="123" customWidth="1"/>
    <col min="1030" max="1030" width="9.7109375" style="123" bestFit="1" customWidth="1"/>
    <col min="1031" max="1276" width="9.140625" style="123"/>
    <col min="1277" max="1277" width="5.7109375" style="123" bestFit="1" customWidth="1"/>
    <col min="1278" max="1278" width="27" style="123" customWidth="1"/>
    <col min="1279" max="1279" width="8.7109375" style="123" customWidth="1"/>
    <col min="1280" max="1280" width="5.28515625" style="123" customWidth="1"/>
    <col min="1281" max="1281" width="13.28515625" style="123" customWidth="1"/>
    <col min="1282" max="1282" width="12.28515625" style="123" customWidth="1"/>
    <col min="1283" max="1284" width="12.5703125" style="123" customWidth="1"/>
    <col min="1285" max="1285" width="13.7109375" style="123" customWidth="1"/>
    <col min="1286" max="1286" width="9.7109375" style="123" bestFit="1" customWidth="1"/>
    <col min="1287" max="1532" width="9.140625" style="123"/>
    <col min="1533" max="1533" width="5.7109375" style="123" bestFit="1" customWidth="1"/>
    <col min="1534" max="1534" width="27" style="123" customWidth="1"/>
    <col min="1535" max="1535" width="8.7109375" style="123" customWidth="1"/>
    <col min="1536" max="1536" width="5.28515625" style="123" customWidth="1"/>
    <col min="1537" max="1537" width="13.28515625" style="123" customWidth="1"/>
    <col min="1538" max="1538" width="12.28515625" style="123" customWidth="1"/>
    <col min="1539" max="1540" width="12.5703125" style="123" customWidth="1"/>
    <col min="1541" max="1541" width="13.7109375" style="123" customWidth="1"/>
    <col min="1542" max="1542" width="9.7109375" style="123" bestFit="1" customWidth="1"/>
    <col min="1543" max="1788" width="9.140625" style="123"/>
    <col min="1789" max="1789" width="5.7109375" style="123" bestFit="1" customWidth="1"/>
    <col min="1790" max="1790" width="27" style="123" customWidth="1"/>
    <col min="1791" max="1791" width="8.7109375" style="123" customWidth="1"/>
    <col min="1792" max="1792" width="5.28515625" style="123" customWidth="1"/>
    <col min="1793" max="1793" width="13.28515625" style="123" customWidth="1"/>
    <col min="1794" max="1794" width="12.28515625" style="123" customWidth="1"/>
    <col min="1795" max="1796" width="12.5703125" style="123" customWidth="1"/>
    <col min="1797" max="1797" width="13.7109375" style="123" customWidth="1"/>
    <col min="1798" max="1798" width="9.7109375" style="123" bestFit="1" customWidth="1"/>
    <col min="1799" max="2044" width="9.140625" style="123"/>
    <col min="2045" max="2045" width="5.7109375" style="123" bestFit="1" customWidth="1"/>
    <col min="2046" max="2046" width="27" style="123" customWidth="1"/>
    <col min="2047" max="2047" width="8.7109375" style="123" customWidth="1"/>
    <col min="2048" max="2048" width="5.28515625" style="123" customWidth="1"/>
    <col min="2049" max="2049" width="13.28515625" style="123" customWidth="1"/>
    <col min="2050" max="2050" width="12.28515625" style="123" customWidth="1"/>
    <col min="2051" max="2052" width="12.5703125" style="123" customWidth="1"/>
    <col min="2053" max="2053" width="13.7109375" style="123" customWidth="1"/>
    <col min="2054" max="2054" width="9.7109375" style="123" bestFit="1" customWidth="1"/>
    <col min="2055" max="2300" width="9.140625" style="123"/>
    <col min="2301" max="2301" width="5.7109375" style="123" bestFit="1" customWidth="1"/>
    <col min="2302" max="2302" width="27" style="123" customWidth="1"/>
    <col min="2303" max="2303" width="8.7109375" style="123" customWidth="1"/>
    <col min="2304" max="2304" width="5.28515625" style="123" customWidth="1"/>
    <col min="2305" max="2305" width="13.28515625" style="123" customWidth="1"/>
    <col min="2306" max="2306" width="12.28515625" style="123" customWidth="1"/>
    <col min="2307" max="2308" width="12.5703125" style="123" customWidth="1"/>
    <col min="2309" max="2309" width="13.7109375" style="123" customWidth="1"/>
    <col min="2310" max="2310" width="9.7109375" style="123" bestFit="1" customWidth="1"/>
    <col min="2311" max="2556" width="9.140625" style="123"/>
    <col min="2557" max="2557" width="5.7109375" style="123" bestFit="1" customWidth="1"/>
    <col min="2558" max="2558" width="27" style="123" customWidth="1"/>
    <col min="2559" max="2559" width="8.7109375" style="123" customWidth="1"/>
    <col min="2560" max="2560" width="5.28515625" style="123" customWidth="1"/>
    <col min="2561" max="2561" width="13.28515625" style="123" customWidth="1"/>
    <col min="2562" max="2562" width="12.28515625" style="123" customWidth="1"/>
    <col min="2563" max="2564" width="12.5703125" style="123" customWidth="1"/>
    <col min="2565" max="2565" width="13.7109375" style="123" customWidth="1"/>
    <col min="2566" max="2566" width="9.7109375" style="123" bestFit="1" customWidth="1"/>
    <col min="2567" max="2812" width="9.140625" style="123"/>
    <col min="2813" max="2813" width="5.7109375" style="123" bestFit="1" customWidth="1"/>
    <col min="2814" max="2814" width="27" style="123" customWidth="1"/>
    <col min="2815" max="2815" width="8.7109375" style="123" customWidth="1"/>
    <col min="2816" max="2816" width="5.28515625" style="123" customWidth="1"/>
    <col min="2817" max="2817" width="13.28515625" style="123" customWidth="1"/>
    <col min="2818" max="2818" width="12.28515625" style="123" customWidth="1"/>
    <col min="2819" max="2820" width="12.5703125" style="123" customWidth="1"/>
    <col min="2821" max="2821" width="13.7109375" style="123" customWidth="1"/>
    <col min="2822" max="2822" width="9.7109375" style="123" bestFit="1" customWidth="1"/>
    <col min="2823" max="3068" width="9.140625" style="123"/>
    <col min="3069" max="3069" width="5.7109375" style="123" bestFit="1" customWidth="1"/>
    <col min="3070" max="3070" width="27" style="123" customWidth="1"/>
    <col min="3071" max="3071" width="8.7109375" style="123" customWidth="1"/>
    <col min="3072" max="3072" width="5.28515625" style="123" customWidth="1"/>
    <col min="3073" max="3073" width="13.28515625" style="123" customWidth="1"/>
    <col min="3074" max="3074" width="12.28515625" style="123" customWidth="1"/>
    <col min="3075" max="3076" width="12.5703125" style="123" customWidth="1"/>
    <col min="3077" max="3077" width="13.7109375" style="123" customWidth="1"/>
    <col min="3078" max="3078" width="9.7109375" style="123" bestFit="1" customWidth="1"/>
    <col min="3079" max="3324" width="9.140625" style="123"/>
    <col min="3325" max="3325" width="5.7109375" style="123" bestFit="1" customWidth="1"/>
    <col min="3326" max="3326" width="27" style="123" customWidth="1"/>
    <col min="3327" max="3327" width="8.7109375" style="123" customWidth="1"/>
    <col min="3328" max="3328" width="5.28515625" style="123" customWidth="1"/>
    <col min="3329" max="3329" width="13.28515625" style="123" customWidth="1"/>
    <col min="3330" max="3330" width="12.28515625" style="123" customWidth="1"/>
    <col min="3331" max="3332" width="12.5703125" style="123" customWidth="1"/>
    <col min="3333" max="3333" width="13.7109375" style="123" customWidth="1"/>
    <col min="3334" max="3334" width="9.7109375" style="123" bestFit="1" customWidth="1"/>
    <col min="3335" max="3580" width="9.140625" style="123"/>
    <col min="3581" max="3581" width="5.7109375" style="123" bestFit="1" customWidth="1"/>
    <col min="3582" max="3582" width="27" style="123" customWidth="1"/>
    <col min="3583" max="3583" width="8.7109375" style="123" customWidth="1"/>
    <col min="3584" max="3584" width="5.28515625" style="123" customWidth="1"/>
    <col min="3585" max="3585" width="13.28515625" style="123" customWidth="1"/>
    <col min="3586" max="3586" width="12.28515625" style="123" customWidth="1"/>
    <col min="3587" max="3588" width="12.5703125" style="123" customWidth="1"/>
    <col min="3589" max="3589" width="13.7109375" style="123" customWidth="1"/>
    <col min="3590" max="3590" width="9.7109375" style="123" bestFit="1" customWidth="1"/>
    <col min="3591" max="3836" width="9.140625" style="123"/>
    <col min="3837" max="3837" width="5.7109375" style="123" bestFit="1" customWidth="1"/>
    <col min="3838" max="3838" width="27" style="123" customWidth="1"/>
    <col min="3839" max="3839" width="8.7109375" style="123" customWidth="1"/>
    <col min="3840" max="3840" width="5.28515625" style="123" customWidth="1"/>
    <col min="3841" max="3841" width="13.28515625" style="123" customWidth="1"/>
    <col min="3842" max="3842" width="12.28515625" style="123" customWidth="1"/>
    <col min="3843" max="3844" width="12.5703125" style="123" customWidth="1"/>
    <col min="3845" max="3845" width="13.7109375" style="123" customWidth="1"/>
    <col min="3846" max="3846" width="9.7109375" style="123" bestFit="1" customWidth="1"/>
    <col min="3847" max="4092" width="9.140625" style="123"/>
    <col min="4093" max="4093" width="5.7109375" style="123" bestFit="1" customWidth="1"/>
    <col min="4094" max="4094" width="27" style="123" customWidth="1"/>
    <col min="4095" max="4095" width="8.7109375" style="123" customWidth="1"/>
    <col min="4096" max="4096" width="5.28515625" style="123" customWidth="1"/>
    <col min="4097" max="4097" width="13.28515625" style="123" customWidth="1"/>
    <col min="4098" max="4098" width="12.28515625" style="123" customWidth="1"/>
    <col min="4099" max="4100" width="12.5703125" style="123" customWidth="1"/>
    <col min="4101" max="4101" width="13.7109375" style="123" customWidth="1"/>
    <col min="4102" max="4102" width="9.7109375" style="123" bestFit="1" customWidth="1"/>
    <col min="4103" max="4348" width="9.140625" style="123"/>
    <col min="4349" max="4349" width="5.7109375" style="123" bestFit="1" customWidth="1"/>
    <col min="4350" max="4350" width="27" style="123" customWidth="1"/>
    <col min="4351" max="4351" width="8.7109375" style="123" customWidth="1"/>
    <col min="4352" max="4352" width="5.28515625" style="123" customWidth="1"/>
    <col min="4353" max="4353" width="13.28515625" style="123" customWidth="1"/>
    <col min="4354" max="4354" width="12.28515625" style="123" customWidth="1"/>
    <col min="4355" max="4356" width="12.5703125" style="123" customWidth="1"/>
    <col min="4357" max="4357" width="13.7109375" style="123" customWidth="1"/>
    <col min="4358" max="4358" width="9.7109375" style="123" bestFit="1" customWidth="1"/>
    <col min="4359" max="4604" width="9.140625" style="123"/>
    <col min="4605" max="4605" width="5.7109375" style="123" bestFit="1" customWidth="1"/>
    <col min="4606" max="4606" width="27" style="123" customWidth="1"/>
    <col min="4607" max="4607" width="8.7109375" style="123" customWidth="1"/>
    <col min="4608" max="4608" width="5.28515625" style="123" customWidth="1"/>
    <col min="4609" max="4609" width="13.28515625" style="123" customWidth="1"/>
    <col min="4610" max="4610" width="12.28515625" style="123" customWidth="1"/>
    <col min="4611" max="4612" width="12.5703125" style="123" customWidth="1"/>
    <col min="4613" max="4613" width="13.7109375" style="123" customWidth="1"/>
    <col min="4614" max="4614" width="9.7109375" style="123" bestFit="1" customWidth="1"/>
    <col min="4615" max="4860" width="9.140625" style="123"/>
    <col min="4861" max="4861" width="5.7109375" style="123" bestFit="1" customWidth="1"/>
    <col min="4862" max="4862" width="27" style="123" customWidth="1"/>
    <col min="4863" max="4863" width="8.7109375" style="123" customWidth="1"/>
    <col min="4864" max="4864" width="5.28515625" style="123" customWidth="1"/>
    <col min="4865" max="4865" width="13.28515625" style="123" customWidth="1"/>
    <col min="4866" max="4866" width="12.28515625" style="123" customWidth="1"/>
    <col min="4867" max="4868" width="12.5703125" style="123" customWidth="1"/>
    <col min="4869" max="4869" width="13.7109375" style="123" customWidth="1"/>
    <col min="4870" max="4870" width="9.7109375" style="123" bestFit="1" customWidth="1"/>
    <col min="4871" max="5116" width="9.140625" style="123"/>
    <col min="5117" max="5117" width="5.7109375" style="123" bestFit="1" customWidth="1"/>
    <col min="5118" max="5118" width="27" style="123" customWidth="1"/>
    <col min="5119" max="5119" width="8.7109375" style="123" customWidth="1"/>
    <col min="5120" max="5120" width="5.28515625" style="123" customWidth="1"/>
    <col min="5121" max="5121" width="13.28515625" style="123" customWidth="1"/>
    <col min="5122" max="5122" width="12.28515625" style="123" customWidth="1"/>
    <col min="5123" max="5124" width="12.5703125" style="123" customWidth="1"/>
    <col min="5125" max="5125" width="13.7109375" style="123" customWidth="1"/>
    <col min="5126" max="5126" width="9.7109375" style="123" bestFit="1" customWidth="1"/>
    <col min="5127" max="5372" width="9.140625" style="123"/>
    <col min="5373" max="5373" width="5.7109375" style="123" bestFit="1" customWidth="1"/>
    <col min="5374" max="5374" width="27" style="123" customWidth="1"/>
    <col min="5375" max="5375" width="8.7109375" style="123" customWidth="1"/>
    <col min="5376" max="5376" width="5.28515625" style="123" customWidth="1"/>
    <col min="5377" max="5377" width="13.28515625" style="123" customWidth="1"/>
    <col min="5378" max="5378" width="12.28515625" style="123" customWidth="1"/>
    <col min="5379" max="5380" width="12.5703125" style="123" customWidth="1"/>
    <col min="5381" max="5381" width="13.7109375" style="123" customWidth="1"/>
    <col min="5382" max="5382" width="9.7109375" style="123" bestFit="1" customWidth="1"/>
    <col min="5383" max="5628" width="9.140625" style="123"/>
    <col min="5629" max="5629" width="5.7109375" style="123" bestFit="1" customWidth="1"/>
    <col min="5630" max="5630" width="27" style="123" customWidth="1"/>
    <col min="5631" max="5631" width="8.7109375" style="123" customWidth="1"/>
    <col min="5632" max="5632" width="5.28515625" style="123" customWidth="1"/>
    <col min="5633" max="5633" width="13.28515625" style="123" customWidth="1"/>
    <col min="5634" max="5634" width="12.28515625" style="123" customWidth="1"/>
    <col min="5635" max="5636" width="12.5703125" style="123" customWidth="1"/>
    <col min="5637" max="5637" width="13.7109375" style="123" customWidth="1"/>
    <col min="5638" max="5638" width="9.7109375" style="123" bestFit="1" customWidth="1"/>
    <col min="5639" max="5884" width="9.140625" style="123"/>
    <col min="5885" max="5885" width="5.7109375" style="123" bestFit="1" customWidth="1"/>
    <col min="5886" max="5886" width="27" style="123" customWidth="1"/>
    <col min="5887" max="5887" width="8.7109375" style="123" customWidth="1"/>
    <col min="5888" max="5888" width="5.28515625" style="123" customWidth="1"/>
    <col min="5889" max="5889" width="13.28515625" style="123" customWidth="1"/>
    <col min="5890" max="5890" width="12.28515625" style="123" customWidth="1"/>
    <col min="5891" max="5892" width="12.5703125" style="123" customWidth="1"/>
    <col min="5893" max="5893" width="13.7109375" style="123" customWidth="1"/>
    <col min="5894" max="5894" width="9.7109375" style="123" bestFit="1" customWidth="1"/>
    <col min="5895" max="6140" width="9.140625" style="123"/>
    <col min="6141" max="6141" width="5.7109375" style="123" bestFit="1" customWidth="1"/>
    <col min="6142" max="6142" width="27" style="123" customWidth="1"/>
    <col min="6143" max="6143" width="8.7109375" style="123" customWidth="1"/>
    <col min="6144" max="6144" width="5.28515625" style="123" customWidth="1"/>
    <col min="6145" max="6145" width="13.28515625" style="123" customWidth="1"/>
    <col min="6146" max="6146" width="12.28515625" style="123" customWidth="1"/>
    <col min="6147" max="6148" width="12.5703125" style="123" customWidth="1"/>
    <col min="6149" max="6149" width="13.7109375" style="123" customWidth="1"/>
    <col min="6150" max="6150" width="9.7109375" style="123" bestFit="1" customWidth="1"/>
    <col min="6151" max="6396" width="9.140625" style="123"/>
    <col min="6397" max="6397" width="5.7109375" style="123" bestFit="1" customWidth="1"/>
    <col min="6398" max="6398" width="27" style="123" customWidth="1"/>
    <col min="6399" max="6399" width="8.7109375" style="123" customWidth="1"/>
    <col min="6400" max="6400" width="5.28515625" style="123" customWidth="1"/>
    <col min="6401" max="6401" width="13.28515625" style="123" customWidth="1"/>
    <col min="6402" max="6402" width="12.28515625" style="123" customWidth="1"/>
    <col min="6403" max="6404" width="12.5703125" style="123" customWidth="1"/>
    <col min="6405" max="6405" width="13.7109375" style="123" customWidth="1"/>
    <col min="6406" max="6406" width="9.7109375" style="123" bestFit="1" customWidth="1"/>
    <col min="6407" max="6652" width="9.140625" style="123"/>
    <col min="6653" max="6653" width="5.7109375" style="123" bestFit="1" customWidth="1"/>
    <col min="6654" max="6654" width="27" style="123" customWidth="1"/>
    <col min="6655" max="6655" width="8.7109375" style="123" customWidth="1"/>
    <col min="6656" max="6656" width="5.28515625" style="123" customWidth="1"/>
    <col min="6657" max="6657" width="13.28515625" style="123" customWidth="1"/>
    <col min="6658" max="6658" width="12.28515625" style="123" customWidth="1"/>
    <col min="6659" max="6660" width="12.5703125" style="123" customWidth="1"/>
    <col min="6661" max="6661" width="13.7109375" style="123" customWidth="1"/>
    <col min="6662" max="6662" width="9.7109375" style="123" bestFit="1" customWidth="1"/>
    <col min="6663" max="6908" width="9.140625" style="123"/>
    <col min="6909" max="6909" width="5.7109375" style="123" bestFit="1" customWidth="1"/>
    <col min="6910" max="6910" width="27" style="123" customWidth="1"/>
    <col min="6911" max="6911" width="8.7109375" style="123" customWidth="1"/>
    <col min="6912" max="6912" width="5.28515625" style="123" customWidth="1"/>
    <col min="6913" max="6913" width="13.28515625" style="123" customWidth="1"/>
    <col min="6914" max="6914" width="12.28515625" style="123" customWidth="1"/>
    <col min="6915" max="6916" width="12.5703125" style="123" customWidth="1"/>
    <col min="6917" max="6917" width="13.7109375" style="123" customWidth="1"/>
    <col min="6918" max="6918" width="9.7109375" style="123" bestFit="1" customWidth="1"/>
    <col min="6919" max="7164" width="9.140625" style="123"/>
    <col min="7165" max="7165" width="5.7109375" style="123" bestFit="1" customWidth="1"/>
    <col min="7166" max="7166" width="27" style="123" customWidth="1"/>
    <col min="7167" max="7167" width="8.7109375" style="123" customWidth="1"/>
    <col min="7168" max="7168" width="5.28515625" style="123" customWidth="1"/>
    <col min="7169" max="7169" width="13.28515625" style="123" customWidth="1"/>
    <col min="7170" max="7170" width="12.28515625" style="123" customWidth="1"/>
    <col min="7171" max="7172" width="12.5703125" style="123" customWidth="1"/>
    <col min="7173" max="7173" width="13.7109375" style="123" customWidth="1"/>
    <col min="7174" max="7174" width="9.7109375" style="123" bestFit="1" customWidth="1"/>
    <col min="7175" max="7420" width="9.140625" style="123"/>
    <col min="7421" max="7421" width="5.7109375" style="123" bestFit="1" customWidth="1"/>
    <col min="7422" max="7422" width="27" style="123" customWidth="1"/>
    <col min="7423" max="7423" width="8.7109375" style="123" customWidth="1"/>
    <col min="7424" max="7424" width="5.28515625" style="123" customWidth="1"/>
    <col min="7425" max="7425" width="13.28515625" style="123" customWidth="1"/>
    <col min="7426" max="7426" width="12.28515625" style="123" customWidth="1"/>
    <col min="7427" max="7428" width="12.5703125" style="123" customWidth="1"/>
    <col min="7429" max="7429" width="13.7109375" style="123" customWidth="1"/>
    <col min="7430" max="7430" width="9.7109375" style="123" bestFit="1" customWidth="1"/>
    <col min="7431" max="7676" width="9.140625" style="123"/>
    <col min="7677" max="7677" width="5.7109375" style="123" bestFit="1" customWidth="1"/>
    <col min="7678" max="7678" width="27" style="123" customWidth="1"/>
    <col min="7679" max="7679" width="8.7109375" style="123" customWidth="1"/>
    <col min="7680" max="7680" width="5.28515625" style="123" customWidth="1"/>
    <col min="7681" max="7681" width="13.28515625" style="123" customWidth="1"/>
    <col min="7682" max="7682" width="12.28515625" style="123" customWidth="1"/>
    <col min="7683" max="7684" width="12.5703125" style="123" customWidth="1"/>
    <col min="7685" max="7685" width="13.7109375" style="123" customWidth="1"/>
    <col min="7686" max="7686" width="9.7109375" style="123" bestFit="1" customWidth="1"/>
    <col min="7687" max="7932" width="9.140625" style="123"/>
    <col min="7933" max="7933" width="5.7109375" style="123" bestFit="1" customWidth="1"/>
    <col min="7934" max="7934" width="27" style="123" customWidth="1"/>
    <col min="7935" max="7935" width="8.7109375" style="123" customWidth="1"/>
    <col min="7936" max="7936" width="5.28515625" style="123" customWidth="1"/>
    <col min="7937" max="7937" width="13.28515625" style="123" customWidth="1"/>
    <col min="7938" max="7938" width="12.28515625" style="123" customWidth="1"/>
    <col min="7939" max="7940" width="12.5703125" style="123" customWidth="1"/>
    <col min="7941" max="7941" width="13.7109375" style="123" customWidth="1"/>
    <col min="7942" max="7942" width="9.7109375" style="123" bestFit="1" customWidth="1"/>
    <col min="7943" max="8188" width="9.140625" style="123"/>
    <col min="8189" max="8189" width="5.7109375" style="123" bestFit="1" customWidth="1"/>
    <col min="8190" max="8190" width="27" style="123" customWidth="1"/>
    <col min="8191" max="8191" width="8.7109375" style="123" customWidth="1"/>
    <col min="8192" max="8192" width="5.28515625" style="123" customWidth="1"/>
    <col min="8193" max="8193" width="13.28515625" style="123" customWidth="1"/>
    <col min="8194" max="8194" width="12.28515625" style="123" customWidth="1"/>
    <col min="8195" max="8196" width="12.5703125" style="123" customWidth="1"/>
    <col min="8197" max="8197" width="13.7109375" style="123" customWidth="1"/>
    <col min="8198" max="8198" width="9.7109375" style="123" bestFit="1" customWidth="1"/>
    <col min="8199" max="8444" width="9.140625" style="123"/>
    <col min="8445" max="8445" width="5.7109375" style="123" bestFit="1" customWidth="1"/>
    <col min="8446" max="8446" width="27" style="123" customWidth="1"/>
    <col min="8447" max="8447" width="8.7109375" style="123" customWidth="1"/>
    <col min="8448" max="8448" width="5.28515625" style="123" customWidth="1"/>
    <col min="8449" max="8449" width="13.28515625" style="123" customWidth="1"/>
    <col min="8450" max="8450" width="12.28515625" style="123" customWidth="1"/>
    <col min="8451" max="8452" width="12.5703125" style="123" customWidth="1"/>
    <col min="8453" max="8453" width="13.7109375" style="123" customWidth="1"/>
    <col min="8454" max="8454" width="9.7109375" style="123" bestFit="1" customWidth="1"/>
    <col min="8455" max="8700" width="9.140625" style="123"/>
    <col min="8701" max="8701" width="5.7109375" style="123" bestFit="1" customWidth="1"/>
    <col min="8702" max="8702" width="27" style="123" customWidth="1"/>
    <col min="8703" max="8703" width="8.7109375" style="123" customWidth="1"/>
    <col min="8704" max="8704" width="5.28515625" style="123" customWidth="1"/>
    <col min="8705" max="8705" width="13.28515625" style="123" customWidth="1"/>
    <col min="8706" max="8706" width="12.28515625" style="123" customWidth="1"/>
    <col min="8707" max="8708" width="12.5703125" style="123" customWidth="1"/>
    <col min="8709" max="8709" width="13.7109375" style="123" customWidth="1"/>
    <col min="8710" max="8710" width="9.7109375" style="123" bestFit="1" customWidth="1"/>
    <col min="8711" max="8956" width="9.140625" style="123"/>
    <col min="8957" max="8957" width="5.7109375" style="123" bestFit="1" customWidth="1"/>
    <col min="8958" max="8958" width="27" style="123" customWidth="1"/>
    <col min="8959" max="8959" width="8.7109375" style="123" customWidth="1"/>
    <col min="8960" max="8960" width="5.28515625" style="123" customWidth="1"/>
    <col min="8961" max="8961" width="13.28515625" style="123" customWidth="1"/>
    <col min="8962" max="8962" width="12.28515625" style="123" customWidth="1"/>
    <col min="8963" max="8964" width="12.5703125" style="123" customWidth="1"/>
    <col min="8965" max="8965" width="13.7109375" style="123" customWidth="1"/>
    <col min="8966" max="8966" width="9.7109375" style="123" bestFit="1" customWidth="1"/>
    <col min="8967" max="9212" width="9.140625" style="123"/>
    <col min="9213" max="9213" width="5.7109375" style="123" bestFit="1" customWidth="1"/>
    <col min="9214" max="9214" width="27" style="123" customWidth="1"/>
    <col min="9215" max="9215" width="8.7109375" style="123" customWidth="1"/>
    <col min="9216" max="9216" width="5.28515625" style="123" customWidth="1"/>
    <col min="9217" max="9217" width="13.28515625" style="123" customWidth="1"/>
    <col min="9218" max="9218" width="12.28515625" style="123" customWidth="1"/>
    <col min="9219" max="9220" width="12.5703125" style="123" customWidth="1"/>
    <col min="9221" max="9221" width="13.7109375" style="123" customWidth="1"/>
    <col min="9222" max="9222" width="9.7109375" style="123" bestFit="1" customWidth="1"/>
    <col min="9223" max="9468" width="9.140625" style="123"/>
    <col min="9469" max="9469" width="5.7109375" style="123" bestFit="1" customWidth="1"/>
    <col min="9470" max="9470" width="27" style="123" customWidth="1"/>
    <col min="9471" max="9471" width="8.7109375" style="123" customWidth="1"/>
    <col min="9472" max="9472" width="5.28515625" style="123" customWidth="1"/>
    <col min="9473" max="9473" width="13.28515625" style="123" customWidth="1"/>
    <col min="9474" max="9474" width="12.28515625" style="123" customWidth="1"/>
    <col min="9475" max="9476" width="12.5703125" style="123" customWidth="1"/>
    <col min="9477" max="9477" width="13.7109375" style="123" customWidth="1"/>
    <col min="9478" max="9478" width="9.7109375" style="123" bestFit="1" customWidth="1"/>
    <col min="9479" max="9724" width="9.140625" style="123"/>
    <col min="9725" max="9725" width="5.7109375" style="123" bestFit="1" customWidth="1"/>
    <col min="9726" max="9726" width="27" style="123" customWidth="1"/>
    <col min="9727" max="9727" width="8.7109375" style="123" customWidth="1"/>
    <col min="9728" max="9728" width="5.28515625" style="123" customWidth="1"/>
    <col min="9729" max="9729" width="13.28515625" style="123" customWidth="1"/>
    <col min="9730" max="9730" width="12.28515625" style="123" customWidth="1"/>
    <col min="9731" max="9732" width="12.5703125" style="123" customWidth="1"/>
    <col min="9733" max="9733" width="13.7109375" style="123" customWidth="1"/>
    <col min="9734" max="9734" width="9.7109375" style="123" bestFit="1" customWidth="1"/>
    <col min="9735" max="9980" width="9.140625" style="123"/>
    <col min="9981" max="9981" width="5.7109375" style="123" bestFit="1" customWidth="1"/>
    <col min="9982" max="9982" width="27" style="123" customWidth="1"/>
    <col min="9983" max="9983" width="8.7109375" style="123" customWidth="1"/>
    <col min="9984" max="9984" width="5.28515625" style="123" customWidth="1"/>
    <col min="9985" max="9985" width="13.28515625" style="123" customWidth="1"/>
    <col min="9986" max="9986" width="12.28515625" style="123" customWidth="1"/>
    <col min="9987" max="9988" width="12.5703125" style="123" customWidth="1"/>
    <col min="9989" max="9989" width="13.7109375" style="123" customWidth="1"/>
    <col min="9990" max="9990" width="9.7109375" style="123" bestFit="1" customWidth="1"/>
    <col min="9991" max="10236" width="9.140625" style="123"/>
    <col min="10237" max="10237" width="5.7109375" style="123" bestFit="1" customWidth="1"/>
    <col min="10238" max="10238" width="27" style="123" customWidth="1"/>
    <col min="10239" max="10239" width="8.7109375" style="123" customWidth="1"/>
    <col min="10240" max="10240" width="5.28515625" style="123" customWidth="1"/>
    <col min="10241" max="10241" width="13.28515625" style="123" customWidth="1"/>
    <col min="10242" max="10242" width="12.28515625" style="123" customWidth="1"/>
    <col min="10243" max="10244" width="12.5703125" style="123" customWidth="1"/>
    <col min="10245" max="10245" width="13.7109375" style="123" customWidth="1"/>
    <col min="10246" max="10246" width="9.7109375" style="123" bestFit="1" customWidth="1"/>
    <col min="10247" max="10492" width="9.140625" style="123"/>
    <col min="10493" max="10493" width="5.7109375" style="123" bestFit="1" customWidth="1"/>
    <col min="10494" max="10494" width="27" style="123" customWidth="1"/>
    <col min="10495" max="10495" width="8.7109375" style="123" customWidth="1"/>
    <col min="10496" max="10496" width="5.28515625" style="123" customWidth="1"/>
    <col min="10497" max="10497" width="13.28515625" style="123" customWidth="1"/>
    <col min="10498" max="10498" width="12.28515625" style="123" customWidth="1"/>
    <col min="10499" max="10500" width="12.5703125" style="123" customWidth="1"/>
    <col min="10501" max="10501" width="13.7109375" style="123" customWidth="1"/>
    <col min="10502" max="10502" width="9.7109375" style="123" bestFit="1" customWidth="1"/>
    <col min="10503" max="10748" width="9.140625" style="123"/>
    <col min="10749" max="10749" width="5.7109375" style="123" bestFit="1" customWidth="1"/>
    <col min="10750" max="10750" width="27" style="123" customWidth="1"/>
    <col min="10751" max="10751" width="8.7109375" style="123" customWidth="1"/>
    <col min="10752" max="10752" width="5.28515625" style="123" customWidth="1"/>
    <col min="10753" max="10753" width="13.28515625" style="123" customWidth="1"/>
    <col min="10754" max="10754" width="12.28515625" style="123" customWidth="1"/>
    <col min="10755" max="10756" width="12.5703125" style="123" customWidth="1"/>
    <col min="10757" max="10757" width="13.7109375" style="123" customWidth="1"/>
    <col min="10758" max="10758" width="9.7109375" style="123" bestFit="1" customWidth="1"/>
    <col min="10759" max="11004" width="9.140625" style="123"/>
    <col min="11005" max="11005" width="5.7109375" style="123" bestFit="1" customWidth="1"/>
    <col min="11006" max="11006" width="27" style="123" customWidth="1"/>
    <col min="11007" max="11007" width="8.7109375" style="123" customWidth="1"/>
    <col min="11008" max="11008" width="5.28515625" style="123" customWidth="1"/>
    <col min="11009" max="11009" width="13.28515625" style="123" customWidth="1"/>
    <col min="11010" max="11010" width="12.28515625" style="123" customWidth="1"/>
    <col min="11011" max="11012" width="12.5703125" style="123" customWidth="1"/>
    <col min="11013" max="11013" width="13.7109375" style="123" customWidth="1"/>
    <col min="11014" max="11014" width="9.7109375" style="123" bestFit="1" customWidth="1"/>
    <col min="11015" max="11260" width="9.140625" style="123"/>
    <col min="11261" max="11261" width="5.7109375" style="123" bestFit="1" customWidth="1"/>
    <col min="11262" max="11262" width="27" style="123" customWidth="1"/>
    <col min="11263" max="11263" width="8.7109375" style="123" customWidth="1"/>
    <col min="11264" max="11264" width="5.28515625" style="123" customWidth="1"/>
    <col min="11265" max="11265" width="13.28515625" style="123" customWidth="1"/>
    <col min="11266" max="11266" width="12.28515625" style="123" customWidth="1"/>
    <col min="11267" max="11268" width="12.5703125" style="123" customWidth="1"/>
    <col min="11269" max="11269" width="13.7109375" style="123" customWidth="1"/>
    <col min="11270" max="11270" width="9.7109375" style="123" bestFit="1" customWidth="1"/>
    <col min="11271" max="11516" width="9.140625" style="123"/>
    <col min="11517" max="11517" width="5.7109375" style="123" bestFit="1" customWidth="1"/>
    <col min="11518" max="11518" width="27" style="123" customWidth="1"/>
    <col min="11519" max="11519" width="8.7109375" style="123" customWidth="1"/>
    <col min="11520" max="11520" width="5.28515625" style="123" customWidth="1"/>
    <col min="11521" max="11521" width="13.28515625" style="123" customWidth="1"/>
    <col min="11522" max="11522" width="12.28515625" style="123" customWidth="1"/>
    <col min="11523" max="11524" width="12.5703125" style="123" customWidth="1"/>
    <col min="11525" max="11525" width="13.7109375" style="123" customWidth="1"/>
    <col min="11526" max="11526" width="9.7109375" style="123" bestFit="1" customWidth="1"/>
    <col min="11527" max="11772" width="9.140625" style="123"/>
    <col min="11773" max="11773" width="5.7109375" style="123" bestFit="1" customWidth="1"/>
    <col min="11774" max="11774" width="27" style="123" customWidth="1"/>
    <col min="11775" max="11775" width="8.7109375" style="123" customWidth="1"/>
    <col min="11776" max="11776" width="5.28515625" style="123" customWidth="1"/>
    <col min="11777" max="11777" width="13.28515625" style="123" customWidth="1"/>
    <col min="11778" max="11778" width="12.28515625" style="123" customWidth="1"/>
    <col min="11779" max="11780" width="12.5703125" style="123" customWidth="1"/>
    <col min="11781" max="11781" width="13.7109375" style="123" customWidth="1"/>
    <col min="11782" max="11782" width="9.7109375" style="123" bestFit="1" customWidth="1"/>
    <col min="11783" max="12028" width="9.140625" style="123"/>
    <col min="12029" max="12029" width="5.7109375" style="123" bestFit="1" customWidth="1"/>
    <col min="12030" max="12030" width="27" style="123" customWidth="1"/>
    <col min="12031" max="12031" width="8.7109375" style="123" customWidth="1"/>
    <col min="12032" max="12032" width="5.28515625" style="123" customWidth="1"/>
    <col min="12033" max="12033" width="13.28515625" style="123" customWidth="1"/>
    <col min="12034" max="12034" width="12.28515625" style="123" customWidth="1"/>
    <col min="12035" max="12036" width="12.5703125" style="123" customWidth="1"/>
    <col min="12037" max="12037" width="13.7109375" style="123" customWidth="1"/>
    <col min="12038" max="12038" width="9.7109375" style="123" bestFit="1" customWidth="1"/>
    <col min="12039" max="12284" width="9.140625" style="123"/>
    <col min="12285" max="12285" width="5.7109375" style="123" bestFit="1" customWidth="1"/>
    <col min="12286" max="12286" width="27" style="123" customWidth="1"/>
    <col min="12287" max="12287" width="8.7109375" style="123" customWidth="1"/>
    <col min="12288" max="12288" width="5.28515625" style="123" customWidth="1"/>
    <col min="12289" max="12289" width="13.28515625" style="123" customWidth="1"/>
    <col min="12290" max="12290" width="12.28515625" style="123" customWidth="1"/>
    <col min="12291" max="12292" width="12.5703125" style="123" customWidth="1"/>
    <col min="12293" max="12293" width="13.7109375" style="123" customWidth="1"/>
    <col min="12294" max="12294" width="9.7109375" style="123" bestFit="1" customWidth="1"/>
    <col min="12295" max="12540" width="9.140625" style="123"/>
    <col min="12541" max="12541" width="5.7109375" style="123" bestFit="1" customWidth="1"/>
    <col min="12542" max="12542" width="27" style="123" customWidth="1"/>
    <col min="12543" max="12543" width="8.7109375" style="123" customWidth="1"/>
    <col min="12544" max="12544" width="5.28515625" style="123" customWidth="1"/>
    <col min="12545" max="12545" width="13.28515625" style="123" customWidth="1"/>
    <col min="12546" max="12546" width="12.28515625" style="123" customWidth="1"/>
    <col min="12547" max="12548" width="12.5703125" style="123" customWidth="1"/>
    <col min="12549" max="12549" width="13.7109375" style="123" customWidth="1"/>
    <col min="12550" max="12550" width="9.7109375" style="123" bestFit="1" customWidth="1"/>
    <col min="12551" max="12796" width="9.140625" style="123"/>
    <col min="12797" max="12797" width="5.7109375" style="123" bestFit="1" customWidth="1"/>
    <col min="12798" max="12798" width="27" style="123" customWidth="1"/>
    <col min="12799" max="12799" width="8.7109375" style="123" customWidth="1"/>
    <col min="12800" max="12800" width="5.28515625" style="123" customWidth="1"/>
    <col min="12801" max="12801" width="13.28515625" style="123" customWidth="1"/>
    <col min="12802" max="12802" width="12.28515625" style="123" customWidth="1"/>
    <col min="12803" max="12804" width="12.5703125" style="123" customWidth="1"/>
    <col min="12805" max="12805" width="13.7109375" style="123" customWidth="1"/>
    <col min="12806" max="12806" width="9.7109375" style="123" bestFit="1" customWidth="1"/>
    <col min="12807" max="13052" width="9.140625" style="123"/>
    <col min="13053" max="13053" width="5.7109375" style="123" bestFit="1" customWidth="1"/>
    <col min="13054" max="13054" width="27" style="123" customWidth="1"/>
    <col min="13055" max="13055" width="8.7109375" style="123" customWidth="1"/>
    <col min="13056" max="13056" width="5.28515625" style="123" customWidth="1"/>
    <col min="13057" max="13057" width="13.28515625" style="123" customWidth="1"/>
    <col min="13058" max="13058" width="12.28515625" style="123" customWidth="1"/>
    <col min="13059" max="13060" width="12.5703125" style="123" customWidth="1"/>
    <col min="13061" max="13061" width="13.7109375" style="123" customWidth="1"/>
    <col min="13062" max="13062" width="9.7109375" style="123" bestFit="1" customWidth="1"/>
    <col min="13063" max="13308" width="9.140625" style="123"/>
    <col min="13309" max="13309" width="5.7109375" style="123" bestFit="1" customWidth="1"/>
    <col min="13310" max="13310" width="27" style="123" customWidth="1"/>
    <col min="13311" max="13311" width="8.7109375" style="123" customWidth="1"/>
    <col min="13312" max="13312" width="5.28515625" style="123" customWidth="1"/>
    <col min="13313" max="13313" width="13.28515625" style="123" customWidth="1"/>
    <col min="13314" max="13314" width="12.28515625" style="123" customWidth="1"/>
    <col min="13315" max="13316" width="12.5703125" style="123" customWidth="1"/>
    <col min="13317" max="13317" width="13.7109375" style="123" customWidth="1"/>
    <col min="13318" max="13318" width="9.7109375" style="123" bestFit="1" customWidth="1"/>
    <col min="13319" max="13564" width="9.140625" style="123"/>
    <col min="13565" max="13565" width="5.7109375" style="123" bestFit="1" customWidth="1"/>
    <col min="13566" max="13566" width="27" style="123" customWidth="1"/>
    <col min="13567" max="13567" width="8.7109375" style="123" customWidth="1"/>
    <col min="13568" max="13568" width="5.28515625" style="123" customWidth="1"/>
    <col min="13569" max="13569" width="13.28515625" style="123" customWidth="1"/>
    <col min="13570" max="13570" width="12.28515625" style="123" customWidth="1"/>
    <col min="13571" max="13572" width="12.5703125" style="123" customWidth="1"/>
    <col min="13573" max="13573" width="13.7109375" style="123" customWidth="1"/>
    <col min="13574" max="13574" width="9.7109375" style="123" bestFit="1" customWidth="1"/>
    <col min="13575" max="13820" width="9.140625" style="123"/>
    <col min="13821" max="13821" width="5.7109375" style="123" bestFit="1" customWidth="1"/>
    <col min="13822" max="13822" width="27" style="123" customWidth="1"/>
    <col min="13823" max="13823" width="8.7109375" style="123" customWidth="1"/>
    <col min="13824" max="13824" width="5.28515625" style="123" customWidth="1"/>
    <col min="13825" max="13825" width="13.28515625" style="123" customWidth="1"/>
    <col min="13826" max="13826" width="12.28515625" style="123" customWidth="1"/>
    <col min="13827" max="13828" width="12.5703125" style="123" customWidth="1"/>
    <col min="13829" max="13829" width="13.7109375" style="123" customWidth="1"/>
    <col min="13830" max="13830" width="9.7109375" style="123" bestFit="1" customWidth="1"/>
    <col min="13831" max="14076" width="9.140625" style="123"/>
    <col min="14077" max="14077" width="5.7109375" style="123" bestFit="1" customWidth="1"/>
    <col min="14078" max="14078" width="27" style="123" customWidth="1"/>
    <col min="14079" max="14079" width="8.7109375" style="123" customWidth="1"/>
    <col min="14080" max="14080" width="5.28515625" style="123" customWidth="1"/>
    <col min="14081" max="14081" width="13.28515625" style="123" customWidth="1"/>
    <col min="14082" max="14082" width="12.28515625" style="123" customWidth="1"/>
    <col min="14083" max="14084" width="12.5703125" style="123" customWidth="1"/>
    <col min="14085" max="14085" width="13.7109375" style="123" customWidth="1"/>
    <col min="14086" max="14086" width="9.7109375" style="123" bestFit="1" customWidth="1"/>
    <col min="14087" max="14332" width="9.140625" style="123"/>
    <col min="14333" max="14333" width="5.7109375" style="123" bestFit="1" customWidth="1"/>
    <col min="14334" max="14334" width="27" style="123" customWidth="1"/>
    <col min="14335" max="14335" width="8.7109375" style="123" customWidth="1"/>
    <col min="14336" max="14336" width="5.28515625" style="123" customWidth="1"/>
    <col min="14337" max="14337" width="13.28515625" style="123" customWidth="1"/>
    <col min="14338" max="14338" width="12.28515625" style="123" customWidth="1"/>
    <col min="14339" max="14340" width="12.5703125" style="123" customWidth="1"/>
    <col min="14341" max="14341" width="13.7109375" style="123" customWidth="1"/>
    <col min="14342" max="14342" width="9.7109375" style="123" bestFit="1" customWidth="1"/>
    <col min="14343" max="14588" width="9.140625" style="123"/>
    <col min="14589" max="14589" width="5.7109375" style="123" bestFit="1" customWidth="1"/>
    <col min="14590" max="14590" width="27" style="123" customWidth="1"/>
    <col min="14591" max="14591" width="8.7109375" style="123" customWidth="1"/>
    <col min="14592" max="14592" width="5.28515625" style="123" customWidth="1"/>
    <col min="14593" max="14593" width="13.28515625" style="123" customWidth="1"/>
    <col min="14594" max="14594" width="12.28515625" style="123" customWidth="1"/>
    <col min="14595" max="14596" width="12.5703125" style="123" customWidth="1"/>
    <col min="14597" max="14597" width="13.7109375" style="123" customWidth="1"/>
    <col min="14598" max="14598" width="9.7109375" style="123" bestFit="1" customWidth="1"/>
    <col min="14599" max="14844" width="9.140625" style="123"/>
    <col min="14845" max="14845" width="5.7109375" style="123" bestFit="1" customWidth="1"/>
    <col min="14846" max="14846" width="27" style="123" customWidth="1"/>
    <col min="14847" max="14847" width="8.7109375" style="123" customWidth="1"/>
    <col min="14848" max="14848" width="5.28515625" style="123" customWidth="1"/>
    <col min="14849" max="14849" width="13.28515625" style="123" customWidth="1"/>
    <col min="14850" max="14850" width="12.28515625" style="123" customWidth="1"/>
    <col min="14851" max="14852" width="12.5703125" style="123" customWidth="1"/>
    <col min="14853" max="14853" width="13.7109375" style="123" customWidth="1"/>
    <col min="14854" max="14854" width="9.7109375" style="123" bestFit="1" customWidth="1"/>
    <col min="14855" max="15100" width="9.140625" style="123"/>
    <col min="15101" max="15101" width="5.7109375" style="123" bestFit="1" customWidth="1"/>
    <col min="15102" max="15102" width="27" style="123" customWidth="1"/>
    <col min="15103" max="15103" width="8.7109375" style="123" customWidth="1"/>
    <col min="15104" max="15104" width="5.28515625" style="123" customWidth="1"/>
    <col min="15105" max="15105" width="13.28515625" style="123" customWidth="1"/>
    <col min="15106" max="15106" width="12.28515625" style="123" customWidth="1"/>
    <col min="15107" max="15108" width="12.5703125" style="123" customWidth="1"/>
    <col min="15109" max="15109" width="13.7109375" style="123" customWidth="1"/>
    <col min="15110" max="15110" width="9.7109375" style="123" bestFit="1" customWidth="1"/>
    <col min="15111" max="15356" width="9.140625" style="123"/>
    <col min="15357" max="15357" width="5.7109375" style="123" bestFit="1" customWidth="1"/>
    <col min="15358" max="15358" width="27" style="123" customWidth="1"/>
    <col min="15359" max="15359" width="8.7109375" style="123" customWidth="1"/>
    <col min="15360" max="15360" width="5.28515625" style="123" customWidth="1"/>
    <col min="15361" max="15361" width="13.28515625" style="123" customWidth="1"/>
    <col min="15362" max="15362" width="12.28515625" style="123" customWidth="1"/>
    <col min="15363" max="15364" width="12.5703125" style="123" customWidth="1"/>
    <col min="15365" max="15365" width="13.7109375" style="123" customWidth="1"/>
    <col min="15366" max="15366" width="9.7109375" style="123" bestFit="1" customWidth="1"/>
    <col min="15367" max="15612" width="9.140625" style="123"/>
    <col min="15613" max="15613" width="5.7109375" style="123" bestFit="1" customWidth="1"/>
    <col min="15614" max="15614" width="27" style="123" customWidth="1"/>
    <col min="15615" max="15615" width="8.7109375" style="123" customWidth="1"/>
    <col min="15616" max="15616" width="5.28515625" style="123" customWidth="1"/>
    <col min="15617" max="15617" width="13.28515625" style="123" customWidth="1"/>
    <col min="15618" max="15618" width="12.28515625" style="123" customWidth="1"/>
    <col min="15619" max="15620" width="12.5703125" style="123" customWidth="1"/>
    <col min="15621" max="15621" width="13.7109375" style="123" customWidth="1"/>
    <col min="15622" max="15622" width="9.7109375" style="123" bestFit="1" customWidth="1"/>
    <col min="15623" max="15868" width="9.140625" style="123"/>
    <col min="15869" max="15869" width="5.7109375" style="123" bestFit="1" customWidth="1"/>
    <col min="15870" max="15870" width="27" style="123" customWidth="1"/>
    <col min="15871" max="15871" width="8.7109375" style="123" customWidth="1"/>
    <col min="15872" max="15872" width="5.28515625" style="123" customWidth="1"/>
    <col min="15873" max="15873" width="13.28515625" style="123" customWidth="1"/>
    <col min="15874" max="15874" width="12.28515625" style="123" customWidth="1"/>
    <col min="15875" max="15876" width="12.5703125" style="123" customWidth="1"/>
    <col min="15877" max="15877" width="13.7109375" style="123" customWidth="1"/>
    <col min="15878" max="15878" width="9.7109375" style="123" bestFit="1" customWidth="1"/>
    <col min="15879" max="16124" width="9.140625" style="123"/>
    <col min="16125" max="16125" width="5.7109375" style="123" bestFit="1" customWidth="1"/>
    <col min="16126" max="16126" width="27" style="123" customWidth="1"/>
    <col min="16127" max="16127" width="8.7109375" style="123" customWidth="1"/>
    <col min="16128" max="16128" width="5.28515625" style="123" customWidth="1"/>
    <col min="16129" max="16129" width="13.28515625" style="123" customWidth="1"/>
    <col min="16130" max="16130" width="12.28515625" style="123" customWidth="1"/>
    <col min="16131" max="16132" width="12.5703125" style="123" customWidth="1"/>
    <col min="16133" max="16133" width="13.7109375" style="123" customWidth="1"/>
    <col min="16134" max="16134" width="9.7109375" style="123" bestFit="1" customWidth="1"/>
    <col min="16135" max="16384" width="9.140625" style="123"/>
  </cols>
  <sheetData>
    <row r="1" spans="1:7" ht="19.5" customHeight="1">
      <c r="A1" s="529" t="s">
        <v>224</v>
      </c>
      <c r="B1" s="529"/>
      <c r="C1" s="529"/>
      <c r="D1" s="529"/>
      <c r="E1" s="529"/>
    </row>
    <row r="2" spans="1:7">
      <c r="A2" s="122"/>
      <c r="B2" s="122"/>
      <c r="C2" s="122"/>
      <c r="D2" s="122"/>
      <c r="E2" s="122"/>
    </row>
    <row r="3" spans="1:7" ht="30">
      <c r="A3" s="124" t="s">
        <v>151</v>
      </c>
      <c r="B3" s="124" t="str">
        <f>PROPER("DESCRIÇÃO")</f>
        <v>Descrição</v>
      </c>
      <c r="C3" s="125" t="s">
        <v>246</v>
      </c>
      <c r="D3" s="125" t="s">
        <v>167</v>
      </c>
      <c r="E3" s="124" t="s">
        <v>163</v>
      </c>
    </row>
    <row r="4" spans="1:7">
      <c r="A4" s="126">
        <v>1</v>
      </c>
      <c r="B4" s="292" t="s">
        <v>245</v>
      </c>
      <c r="C4" s="127">
        <f>Copeiro!F51</f>
        <v>22</v>
      </c>
      <c r="D4" s="271">
        <f>Copeiro!D51</f>
        <v>0</v>
      </c>
      <c r="E4" s="264">
        <f>D4*C4</f>
        <v>0</v>
      </c>
      <c r="F4" s="128"/>
      <c r="G4" s="128"/>
    </row>
    <row r="5" spans="1:7">
      <c r="A5" s="126">
        <v>2</v>
      </c>
      <c r="B5" s="292" t="s">
        <v>244</v>
      </c>
      <c r="C5" s="127">
        <f>Copeiro!F51</f>
        <v>22</v>
      </c>
      <c r="D5" s="271">
        <f>Copeiro!D51</f>
        <v>0</v>
      </c>
      <c r="E5" s="264">
        <f>D5*C5</f>
        <v>0</v>
      </c>
      <c r="F5" s="128"/>
      <c r="G5" s="128"/>
    </row>
    <row r="6" spans="1:7">
      <c r="A6" s="530" t="s">
        <v>169</v>
      </c>
      <c r="B6" s="531"/>
      <c r="C6" s="531"/>
      <c r="D6" s="532"/>
      <c r="E6" s="272">
        <f>SUM(E4:E5)</f>
        <v>0</v>
      </c>
      <c r="F6" s="129"/>
    </row>
  </sheetData>
  <mergeCells count="2">
    <mergeCell ref="A1:E1"/>
    <mergeCell ref="A6:D6"/>
  </mergeCells>
  <printOptions horizontalCentered="1"/>
  <pageMargins left="7.874015748031496E-2" right="7.874015748031496E-2" top="1.5748031496062993" bottom="1.5748031496062993" header="0.31496062992125984" footer="0.31496062992125984"/>
  <pageSetup paperSize="9" orientation="portrait" r:id="rId1"/>
  <headerFooter scaleWithDoc="0">
    <oddHeader>&amp;C&amp;G</oddHead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EDDAC5"/>
    <pageSetUpPr fitToPage="1"/>
  </sheetPr>
  <dimension ref="A1:IS18"/>
  <sheetViews>
    <sheetView showGridLines="0" view="pageBreakPreview" zoomScale="130" zoomScaleNormal="100" zoomScaleSheetLayoutView="130" workbookViewId="0">
      <selection activeCell="A5" sqref="A5:F5"/>
    </sheetView>
  </sheetViews>
  <sheetFormatPr defaultRowHeight="15.75"/>
  <cols>
    <col min="1" max="1" width="5.7109375" style="3" bestFit="1" customWidth="1"/>
    <col min="2" max="2" width="29.28515625" style="3" customWidth="1"/>
    <col min="3" max="3" width="17.42578125" style="3" customWidth="1"/>
    <col min="4" max="5" width="12.5703125" style="3" customWidth="1"/>
    <col min="6" max="6" width="13.7109375" style="3" customWidth="1"/>
    <col min="7" max="7" width="9.7109375" style="3" bestFit="1" customWidth="1"/>
    <col min="8" max="253" width="9.140625" style="3"/>
    <col min="254" max="254" width="5.7109375" style="3" bestFit="1" customWidth="1"/>
    <col min="255" max="255" width="27" style="3" customWidth="1"/>
    <col min="256" max="256" width="8.7109375" style="3" customWidth="1"/>
    <col min="257" max="257" width="5.28515625" style="3" customWidth="1"/>
    <col min="258" max="258" width="13.28515625" style="3" customWidth="1"/>
    <col min="259" max="259" width="12.28515625" style="3" customWidth="1"/>
    <col min="260" max="261" width="12.5703125" style="3" customWidth="1"/>
    <col min="262" max="262" width="13.7109375" style="3" customWidth="1"/>
    <col min="263" max="263" width="9.7109375" style="3" bestFit="1" customWidth="1"/>
    <col min="264" max="509" width="9.140625" style="3"/>
    <col min="510" max="510" width="5.7109375" style="3" bestFit="1" customWidth="1"/>
    <col min="511" max="511" width="27" style="3" customWidth="1"/>
    <col min="512" max="512" width="8.7109375" style="3" customWidth="1"/>
    <col min="513" max="513" width="5.28515625" style="3" customWidth="1"/>
    <col min="514" max="514" width="13.28515625" style="3" customWidth="1"/>
    <col min="515" max="515" width="12.28515625" style="3" customWidth="1"/>
    <col min="516" max="517" width="12.5703125" style="3" customWidth="1"/>
    <col min="518" max="518" width="13.7109375" style="3" customWidth="1"/>
    <col min="519" max="519" width="9.7109375" style="3" bestFit="1" customWidth="1"/>
    <col min="520" max="765" width="9.140625" style="3"/>
    <col min="766" max="766" width="5.7109375" style="3" bestFit="1" customWidth="1"/>
    <col min="767" max="767" width="27" style="3" customWidth="1"/>
    <col min="768" max="768" width="8.7109375" style="3" customWidth="1"/>
    <col min="769" max="769" width="5.28515625" style="3" customWidth="1"/>
    <col min="770" max="770" width="13.28515625" style="3" customWidth="1"/>
    <col min="771" max="771" width="12.28515625" style="3" customWidth="1"/>
    <col min="772" max="773" width="12.5703125" style="3" customWidth="1"/>
    <col min="774" max="774" width="13.7109375" style="3" customWidth="1"/>
    <col min="775" max="775" width="9.7109375" style="3" bestFit="1" customWidth="1"/>
    <col min="776" max="1021" width="9.140625" style="3"/>
    <col min="1022" max="1022" width="5.7109375" style="3" bestFit="1" customWidth="1"/>
    <col min="1023" max="1023" width="27" style="3" customWidth="1"/>
    <col min="1024" max="1024" width="8.7109375" style="3" customWidth="1"/>
    <col min="1025" max="1025" width="5.28515625" style="3" customWidth="1"/>
    <col min="1026" max="1026" width="13.28515625" style="3" customWidth="1"/>
    <col min="1027" max="1027" width="12.28515625" style="3" customWidth="1"/>
    <col min="1028" max="1029" width="12.5703125" style="3" customWidth="1"/>
    <col min="1030" max="1030" width="13.7109375" style="3" customWidth="1"/>
    <col min="1031" max="1031" width="9.7109375" style="3" bestFit="1" customWidth="1"/>
    <col min="1032" max="1277" width="9.140625" style="3"/>
    <col min="1278" max="1278" width="5.7109375" style="3" bestFit="1" customWidth="1"/>
    <col min="1279" max="1279" width="27" style="3" customWidth="1"/>
    <col min="1280" max="1280" width="8.7109375" style="3" customWidth="1"/>
    <col min="1281" max="1281" width="5.28515625" style="3" customWidth="1"/>
    <col min="1282" max="1282" width="13.28515625" style="3" customWidth="1"/>
    <col min="1283" max="1283" width="12.28515625" style="3" customWidth="1"/>
    <col min="1284" max="1285" width="12.5703125" style="3" customWidth="1"/>
    <col min="1286" max="1286" width="13.7109375" style="3" customWidth="1"/>
    <col min="1287" max="1287" width="9.7109375" style="3" bestFit="1" customWidth="1"/>
    <col min="1288" max="1533" width="9.140625" style="3"/>
    <col min="1534" max="1534" width="5.7109375" style="3" bestFit="1" customWidth="1"/>
    <col min="1535" max="1535" width="27" style="3" customWidth="1"/>
    <col min="1536" max="1536" width="8.7109375" style="3" customWidth="1"/>
    <col min="1537" max="1537" width="5.28515625" style="3" customWidth="1"/>
    <col min="1538" max="1538" width="13.28515625" style="3" customWidth="1"/>
    <col min="1539" max="1539" width="12.28515625" style="3" customWidth="1"/>
    <col min="1540" max="1541" width="12.5703125" style="3" customWidth="1"/>
    <col min="1542" max="1542" width="13.7109375" style="3" customWidth="1"/>
    <col min="1543" max="1543" width="9.7109375" style="3" bestFit="1" customWidth="1"/>
    <col min="1544" max="1789" width="9.140625" style="3"/>
    <col min="1790" max="1790" width="5.7109375" style="3" bestFit="1" customWidth="1"/>
    <col min="1791" max="1791" width="27" style="3" customWidth="1"/>
    <col min="1792" max="1792" width="8.7109375" style="3" customWidth="1"/>
    <col min="1793" max="1793" width="5.28515625" style="3" customWidth="1"/>
    <col min="1794" max="1794" width="13.28515625" style="3" customWidth="1"/>
    <col min="1795" max="1795" width="12.28515625" style="3" customWidth="1"/>
    <col min="1796" max="1797" width="12.5703125" style="3" customWidth="1"/>
    <col min="1798" max="1798" width="13.7109375" style="3" customWidth="1"/>
    <col min="1799" max="1799" width="9.7109375" style="3" bestFit="1" customWidth="1"/>
    <col min="1800" max="2045" width="9.140625" style="3"/>
    <col min="2046" max="2046" width="5.7109375" style="3" bestFit="1" customWidth="1"/>
    <col min="2047" max="2047" width="27" style="3" customWidth="1"/>
    <col min="2048" max="2048" width="8.7109375" style="3" customWidth="1"/>
    <col min="2049" max="2049" width="5.28515625" style="3" customWidth="1"/>
    <col min="2050" max="2050" width="13.28515625" style="3" customWidth="1"/>
    <col min="2051" max="2051" width="12.28515625" style="3" customWidth="1"/>
    <col min="2052" max="2053" width="12.5703125" style="3" customWidth="1"/>
    <col min="2054" max="2054" width="13.7109375" style="3" customWidth="1"/>
    <col min="2055" max="2055" width="9.7109375" style="3" bestFit="1" customWidth="1"/>
    <col min="2056" max="2301" width="9.140625" style="3"/>
    <col min="2302" max="2302" width="5.7109375" style="3" bestFit="1" customWidth="1"/>
    <col min="2303" max="2303" width="27" style="3" customWidth="1"/>
    <col min="2304" max="2304" width="8.7109375" style="3" customWidth="1"/>
    <col min="2305" max="2305" width="5.28515625" style="3" customWidth="1"/>
    <col min="2306" max="2306" width="13.28515625" style="3" customWidth="1"/>
    <col min="2307" max="2307" width="12.28515625" style="3" customWidth="1"/>
    <col min="2308" max="2309" width="12.5703125" style="3" customWidth="1"/>
    <col min="2310" max="2310" width="13.7109375" style="3" customWidth="1"/>
    <col min="2311" max="2311" width="9.7109375" style="3" bestFit="1" customWidth="1"/>
    <col min="2312" max="2557" width="9.140625" style="3"/>
    <col min="2558" max="2558" width="5.7109375" style="3" bestFit="1" customWidth="1"/>
    <col min="2559" max="2559" width="27" style="3" customWidth="1"/>
    <col min="2560" max="2560" width="8.7109375" style="3" customWidth="1"/>
    <col min="2561" max="2561" width="5.28515625" style="3" customWidth="1"/>
    <col min="2562" max="2562" width="13.28515625" style="3" customWidth="1"/>
    <col min="2563" max="2563" width="12.28515625" style="3" customWidth="1"/>
    <col min="2564" max="2565" width="12.5703125" style="3" customWidth="1"/>
    <col min="2566" max="2566" width="13.7109375" style="3" customWidth="1"/>
    <col min="2567" max="2567" width="9.7109375" style="3" bestFit="1" customWidth="1"/>
    <col min="2568" max="2813" width="9.140625" style="3"/>
    <col min="2814" max="2814" width="5.7109375" style="3" bestFit="1" customWidth="1"/>
    <col min="2815" max="2815" width="27" style="3" customWidth="1"/>
    <col min="2816" max="2816" width="8.7109375" style="3" customWidth="1"/>
    <col min="2817" max="2817" width="5.28515625" style="3" customWidth="1"/>
    <col min="2818" max="2818" width="13.28515625" style="3" customWidth="1"/>
    <col min="2819" max="2819" width="12.28515625" style="3" customWidth="1"/>
    <col min="2820" max="2821" width="12.5703125" style="3" customWidth="1"/>
    <col min="2822" max="2822" width="13.7109375" style="3" customWidth="1"/>
    <col min="2823" max="2823" width="9.7109375" style="3" bestFit="1" customWidth="1"/>
    <col min="2824" max="3069" width="9.140625" style="3"/>
    <col min="3070" max="3070" width="5.7109375" style="3" bestFit="1" customWidth="1"/>
    <col min="3071" max="3071" width="27" style="3" customWidth="1"/>
    <col min="3072" max="3072" width="8.7109375" style="3" customWidth="1"/>
    <col min="3073" max="3073" width="5.28515625" style="3" customWidth="1"/>
    <col min="3074" max="3074" width="13.28515625" style="3" customWidth="1"/>
    <col min="3075" max="3075" width="12.28515625" style="3" customWidth="1"/>
    <col min="3076" max="3077" width="12.5703125" style="3" customWidth="1"/>
    <col min="3078" max="3078" width="13.7109375" style="3" customWidth="1"/>
    <col min="3079" max="3079" width="9.7109375" style="3" bestFit="1" customWidth="1"/>
    <col min="3080" max="3325" width="9.140625" style="3"/>
    <col min="3326" max="3326" width="5.7109375" style="3" bestFit="1" customWidth="1"/>
    <col min="3327" max="3327" width="27" style="3" customWidth="1"/>
    <col min="3328" max="3328" width="8.7109375" style="3" customWidth="1"/>
    <col min="3329" max="3329" width="5.28515625" style="3" customWidth="1"/>
    <col min="3330" max="3330" width="13.28515625" style="3" customWidth="1"/>
    <col min="3331" max="3331" width="12.28515625" style="3" customWidth="1"/>
    <col min="3332" max="3333" width="12.5703125" style="3" customWidth="1"/>
    <col min="3334" max="3334" width="13.7109375" style="3" customWidth="1"/>
    <col min="3335" max="3335" width="9.7109375" style="3" bestFit="1" customWidth="1"/>
    <col min="3336" max="3581" width="9.140625" style="3"/>
    <col min="3582" max="3582" width="5.7109375" style="3" bestFit="1" customWidth="1"/>
    <col min="3583" max="3583" width="27" style="3" customWidth="1"/>
    <col min="3584" max="3584" width="8.7109375" style="3" customWidth="1"/>
    <col min="3585" max="3585" width="5.28515625" style="3" customWidth="1"/>
    <col min="3586" max="3586" width="13.28515625" style="3" customWidth="1"/>
    <col min="3587" max="3587" width="12.28515625" style="3" customWidth="1"/>
    <col min="3588" max="3589" width="12.5703125" style="3" customWidth="1"/>
    <col min="3590" max="3590" width="13.7109375" style="3" customWidth="1"/>
    <col min="3591" max="3591" width="9.7109375" style="3" bestFit="1" customWidth="1"/>
    <col min="3592" max="3837" width="9.140625" style="3"/>
    <col min="3838" max="3838" width="5.7109375" style="3" bestFit="1" customWidth="1"/>
    <col min="3839" max="3839" width="27" style="3" customWidth="1"/>
    <col min="3840" max="3840" width="8.7109375" style="3" customWidth="1"/>
    <col min="3841" max="3841" width="5.28515625" style="3" customWidth="1"/>
    <col min="3842" max="3842" width="13.28515625" style="3" customWidth="1"/>
    <col min="3843" max="3843" width="12.28515625" style="3" customWidth="1"/>
    <col min="3844" max="3845" width="12.5703125" style="3" customWidth="1"/>
    <col min="3846" max="3846" width="13.7109375" style="3" customWidth="1"/>
    <col min="3847" max="3847" width="9.7109375" style="3" bestFit="1" customWidth="1"/>
    <col min="3848" max="4093" width="9.140625" style="3"/>
    <col min="4094" max="4094" width="5.7109375" style="3" bestFit="1" customWidth="1"/>
    <col min="4095" max="4095" width="27" style="3" customWidth="1"/>
    <col min="4096" max="4096" width="8.7109375" style="3" customWidth="1"/>
    <col min="4097" max="4097" width="5.28515625" style="3" customWidth="1"/>
    <col min="4098" max="4098" width="13.28515625" style="3" customWidth="1"/>
    <col min="4099" max="4099" width="12.28515625" style="3" customWidth="1"/>
    <col min="4100" max="4101" width="12.5703125" style="3" customWidth="1"/>
    <col min="4102" max="4102" width="13.7109375" style="3" customWidth="1"/>
    <col min="4103" max="4103" width="9.7109375" style="3" bestFit="1" customWidth="1"/>
    <col min="4104" max="4349" width="9.140625" style="3"/>
    <col min="4350" max="4350" width="5.7109375" style="3" bestFit="1" customWidth="1"/>
    <col min="4351" max="4351" width="27" style="3" customWidth="1"/>
    <col min="4352" max="4352" width="8.7109375" style="3" customWidth="1"/>
    <col min="4353" max="4353" width="5.28515625" style="3" customWidth="1"/>
    <col min="4354" max="4354" width="13.28515625" style="3" customWidth="1"/>
    <col min="4355" max="4355" width="12.28515625" style="3" customWidth="1"/>
    <col min="4356" max="4357" width="12.5703125" style="3" customWidth="1"/>
    <col min="4358" max="4358" width="13.7109375" style="3" customWidth="1"/>
    <col min="4359" max="4359" width="9.7109375" style="3" bestFit="1" customWidth="1"/>
    <col min="4360" max="4605" width="9.140625" style="3"/>
    <col min="4606" max="4606" width="5.7109375" style="3" bestFit="1" customWidth="1"/>
    <col min="4607" max="4607" width="27" style="3" customWidth="1"/>
    <col min="4608" max="4608" width="8.7109375" style="3" customWidth="1"/>
    <col min="4609" max="4609" width="5.28515625" style="3" customWidth="1"/>
    <col min="4610" max="4610" width="13.28515625" style="3" customWidth="1"/>
    <col min="4611" max="4611" width="12.28515625" style="3" customWidth="1"/>
    <col min="4612" max="4613" width="12.5703125" style="3" customWidth="1"/>
    <col min="4614" max="4614" width="13.7109375" style="3" customWidth="1"/>
    <col min="4615" max="4615" width="9.7109375" style="3" bestFit="1" customWidth="1"/>
    <col min="4616" max="4861" width="9.140625" style="3"/>
    <col min="4862" max="4862" width="5.7109375" style="3" bestFit="1" customWidth="1"/>
    <col min="4863" max="4863" width="27" style="3" customWidth="1"/>
    <col min="4864" max="4864" width="8.7109375" style="3" customWidth="1"/>
    <col min="4865" max="4865" width="5.28515625" style="3" customWidth="1"/>
    <col min="4866" max="4866" width="13.28515625" style="3" customWidth="1"/>
    <col min="4867" max="4867" width="12.28515625" style="3" customWidth="1"/>
    <col min="4868" max="4869" width="12.5703125" style="3" customWidth="1"/>
    <col min="4870" max="4870" width="13.7109375" style="3" customWidth="1"/>
    <col min="4871" max="4871" width="9.7109375" style="3" bestFit="1" customWidth="1"/>
    <col min="4872" max="5117" width="9.140625" style="3"/>
    <col min="5118" max="5118" width="5.7109375" style="3" bestFit="1" customWidth="1"/>
    <col min="5119" max="5119" width="27" style="3" customWidth="1"/>
    <col min="5120" max="5120" width="8.7109375" style="3" customWidth="1"/>
    <col min="5121" max="5121" width="5.28515625" style="3" customWidth="1"/>
    <col min="5122" max="5122" width="13.28515625" style="3" customWidth="1"/>
    <col min="5123" max="5123" width="12.28515625" style="3" customWidth="1"/>
    <col min="5124" max="5125" width="12.5703125" style="3" customWidth="1"/>
    <col min="5126" max="5126" width="13.7109375" style="3" customWidth="1"/>
    <col min="5127" max="5127" width="9.7109375" style="3" bestFit="1" customWidth="1"/>
    <col min="5128" max="5373" width="9.140625" style="3"/>
    <col min="5374" max="5374" width="5.7109375" style="3" bestFit="1" customWidth="1"/>
    <col min="5375" max="5375" width="27" style="3" customWidth="1"/>
    <col min="5376" max="5376" width="8.7109375" style="3" customWidth="1"/>
    <col min="5377" max="5377" width="5.28515625" style="3" customWidth="1"/>
    <col min="5378" max="5378" width="13.28515625" style="3" customWidth="1"/>
    <col min="5379" max="5379" width="12.28515625" style="3" customWidth="1"/>
    <col min="5380" max="5381" width="12.5703125" style="3" customWidth="1"/>
    <col min="5382" max="5382" width="13.7109375" style="3" customWidth="1"/>
    <col min="5383" max="5383" width="9.7109375" style="3" bestFit="1" customWidth="1"/>
    <col min="5384" max="5629" width="9.140625" style="3"/>
    <col min="5630" max="5630" width="5.7109375" style="3" bestFit="1" customWidth="1"/>
    <col min="5631" max="5631" width="27" style="3" customWidth="1"/>
    <col min="5632" max="5632" width="8.7109375" style="3" customWidth="1"/>
    <col min="5633" max="5633" width="5.28515625" style="3" customWidth="1"/>
    <col min="5634" max="5634" width="13.28515625" style="3" customWidth="1"/>
    <col min="5635" max="5635" width="12.28515625" style="3" customWidth="1"/>
    <col min="5636" max="5637" width="12.5703125" style="3" customWidth="1"/>
    <col min="5638" max="5638" width="13.7109375" style="3" customWidth="1"/>
    <col min="5639" max="5639" width="9.7109375" style="3" bestFit="1" customWidth="1"/>
    <col min="5640" max="5885" width="9.140625" style="3"/>
    <col min="5886" max="5886" width="5.7109375" style="3" bestFit="1" customWidth="1"/>
    <col min="5887" max="5887" width="27" style="3" customWidth="1"/>
    <col min="5888" max="5888" width="8.7109375" style="3" customWidth="1"/>
    <col min="5889" max="5889" width="5.28515625" style="3" customWidth="1"/>
    <col min="5890" max="5890" width="13.28515625" style="3" customWidth="1"/>
    <col min="5891" max="5891" width="12.28515625" style="3" customWidth="1"/>
    <col min="5892" max="5893" width="12.5703125" style="3" customWidth="1"/>
    <col min="5894" max="5894" width="13.7109375" style="3" customWidth="1"/>
    <col min="5895" max="5895" width="9.7109375" style="3" bestFit="1" customWidth="1"/>
    <col min="5896" max="6141" width="9.140625" style="3"/>
    <col min="6142" max="6142" width="5.7109375" style="3" bestFit="1" customWidth="1"/>
    <col min="6143" max="6143" width="27" style="3" customWidth="1"/>
    <col min="6144" max="6144" width="8.7109375" style="3" customWidth="1"/>
    <col min="6145" max="6145" width="5.28515625" style="3" customWidth="1"/>
    <col min="6146" max="6146" width="13.28515625" style="3" customWidth="1"/>
    <col min="6147" max="6147" width="12.28515625" style="3" customWidth="1"/>
    <col min="6148" max="6149" width="12.5703125" style="3" customWidth="1"/>
    <col min="6150" max="6150" width="13.7109375" style="3" customWidth="1"/>
    <col min="6151" max="6151" width="9.7109375" style="3" bestFit="1" customWidth="1"/>
    <col min="6152" max="6397" width="9.140625" style="3"/>
    <col min="6398" max="6398" width="5.7109375" style="3" bestFit="1" customWidth="1"/>
    <col min="6399" max="6399" width="27" style="3" customWidth="1"/>
    <col min="6400" max="6400" width="8.7109375" style="3" customWidth="1"/>
    <col min="6401" max="6401" width="5.28515625" style="3" customWidth="1"/>
    <col min="6402" max="6402" width="13.28515625" style="3" customWidth="1"/>
    <col min="6403" max="6403" width="12.28515625" style="3" customWidth="1"/>
    <col min="6404" max="6405" width="12.5703125" style="3" customWidth="1"/>
    <col min="6406" max="6406" width="13.7109375" style="3" customWidth="1"/>
    <col min="6407" max="6407" width="9.7109375" style="3" bestFit="1" customWidth="1"/>
    <col min="6408" max="6653" width="9.140625" style="3"/>
    <col min="6654" max="6654" width="5.7109375" style="3" bestFit="1" customWidth="1"/>
    <col min="6655" max="6655" width="27" style="3" customWidth="1"/>
    <col min="6656" max="6656" width="8.7109375" style="3" customWidth="1"/>
    <col min="6657" max="6657" width="5.28515625" style="3" customWidth="1"/>
    <col min="6658" max="6658" width="13.28515625" style="3" customWidth="1"/>
    <col min="6659" max="6659" width="12.28515625" style="3" customWidth="1"/>
    <col min="6660" max="6661" width="12.5703125" style="3" customWidth="1"/>
    <col min="6662" max="6662" width="13.7109375" style="3" customWidth="1"/>
    <col min="6663" max="6663" width="9.7109375" style="3" bestFit="1" customWidth="1"/>
    <col min="6664" max="6909" width="9.140625" style="3"/>
    <col min="6910" max="6910" width="5.7109375" style="3" bestFit="1" customWidth="1"/>
    <col min="6911" max="6911" width="27" style="3" customWidth="1"/>
    <col min="6912" max="6912" width="8.7109375" style="3" customWidth="1"/>
    <col min="6913" max="6913" width="5.28515625" style="3" customWidth="1"/>
    <col min="6914" max="6914" width="13.28515625" style="3" customWidth="1"/>
    <col min="6915" max="6915" width="12.28515625" style="3" customWidth="1"/>
    <col min="6916" max="6917" width="12.5703125" style="3" customWidth="1"/>
    <col min="6918" max="6918" width="13.7109375" style="3" customWidth="1"/>
    <col min="6919" max="6919" width="9.7109375" style="3" bestFit="1" customWidth="1"/>
    <col min="6920" max="7165" width="9.140625" style="3"/>
    <col min="7166" max="7166" width="5.7109375" style="3" bestFit="1" customWidth="1"/>
    <col min="7167" max="7167" width="27" style="3" customWidth="1"/>
    <col min="7168" max="7168" width="8.7109375" style="3" customWidth="1"/>
    <col min="7169" max="7169" width="5.28515625" style="3" customWidth="1"/>
    <col min="7170" max="7170" width="13.28515625" style="3" customWidth="1"/>
    <col min="7171" max="7171" width="12.28515625" style="3" customWidth="1"/>
    <col min="7172" max="7173" width="12.5703125" style="3" customWidth="1"/>
    <col min="7174" max="7174" width="13.7109375" style="3" customWidth="1"/>
    <col min="7175" max="7175" width="9.7109375" style="3" bestFit="1" customWidth="1"/>
    <col min="7176" max="7421" width="9.140625" style="3"/>
    <col min="7422" max="7422" width="5.7109375" style="3" bestFit="1" customWidth="1"/>
    <col min="7423" max="7423" width="27" style="3" customWidth="1"/>
    <col min="7424" max="7424" width="8.7109375" style="3" customWidth="1"/>
    <col min="7425" max="7425" width="5.28515625" style="3" customWidth="1"/>
    <col min="7426" max="7426" width="13.28515625" style="3" customWidth="1"/>
    <col min="7427" max="7427" width="12.28515625" style="3" customWidth="1"/>
    <col min="7428" max="7429" width="12.5703125" style="3" customWidth="1"/>
    <col min="7430" max="7430" width="13.7109375" style="3" customWidth="1"/>
    <col min="7431" max="7431" width="9.7109375" style="3" bestFit="1" customWidth="1"/>
    <col min="7432" max="7677" width="9.140625" style="3"/>
    <col min="7678" max="7678" width="5.7109375" style="3" bestFit="1" customWidth="1"/>
    <col min="7679" max="7679" width="27" style="3" customWidth="1"/>
    <col min="7680" max="7680" width="8.7109375" style="3" customWidth="1"/>
    <col min="7681" max="7681" width="5.28515625" style="3" customWidth="1"/>
    <col min="7682" max="7682" width="13.28515625" style="3" customWidth="1"/>
    <col min="7683" max="7683" width="12.28515625" style="3" customWidth="1"/>
    <col min="7684" max="7685" width="12.5703125" style="3" customWidth="1"/>
    <col min="7686" max="7686" width="13.7109375" style="3" customWidth="1"/>
    <col min="7687" max="7687" width="9.7109375" style="3" bestFit="1" customWidth="1"/>
    <col min="7688" max="7933" width="9.140625" style="3"/>
    <col min="7934" max="7934" width="5.7109375" style="3" bestFit="1" customWidth="1"/>
    <col min="7935" max="7935" width="27" style="3" customWidth="1"/>
    <col min="7936" max="7936" width="8.7109375" style="3" customWidth="1"/>
    <col min="7937" max="7937" width="5.28515625" style="3" customWidth="1"/>
    <col min="7938" max="7938" width="13.28515625" style="3" customWidth="1"/>
    <col min="7939" max="7939" width="12.28515625" style="3" customWidth="1"/>
    <col min="7940" max="7941" width="12.5703125" style="3" customWidth="1"/>
    <col min="7942" max="7942" width="13.7109375" style="3" customWidth="1"/>
    <col min="7943" max="7943" width="9.7109375" style="3" bestFit="1" customWidth="1"/>
    <col min="7944" max="8189" width="9.140625" style="3"/>
    <col min="8190" max="8190" width="5.7109375" style="3" bestFit="1" customWidth="1"/>
    <col min="8191" max="8191" width="27" style="3" customWidth="1"/>
    <col min="8192" max="8192" width="8.7109375" style="3" customWidth="1"/>
    <col min="8193" max="8193" width="5.28515625" style="3" customWidth="1"/>
    <col min="8194" max="8194" width="13.28515625" style="3" customWidth="1"/>
    <col min="8195" max="8195" width="12.28515625" style="3" customWidth="1"/>
    <col min="8196" max="8197" width="12.5703125" style="3" customWidth="1"/>
    <col min="8198" max="8198" width="13.7109375" style="3" customWidth="1"/>
    <col min="8199" max="8199" width="9.7109375" style="3" bestFit="1" customWidth="1"/>
    <col min="8200" max="8445" width="9.140625" style="3"/>
    <col min="8446" max="8446" width="5.7109375" style="3" bestFit="1" customWidth="1"/>
    <col min="8447" max="8447" width="27" style="3" customWidth="1"/>
    <col min="8448" max="8448" width="8.7109375" style="3" customWidth="1"/>
    <col min="8449" max="8449" width="5.28515625" style="3" customWidth="1"/>
    <col min="8450" max="8450" width="13.28515625" style="3" customWidth="1"/>
    <col min="8451" max="8451" width="12.28515625" style="3" customWidth="1"/>
    <col min="8452" max="8453" width="12.5703125" style="3" customWidth="1"/>
    <col min="8454" max="8454" width="13.7109375" style="3" customWidth="1"/>
    <col min="8455" max="8455" width="9.7109375" style="3" bestFit="1" customWidth="1"/>
    <col min="8456" max="8701" width="9.140625" style="3"/>
    <col min="8702" max="8702" width="5.7109375" style="3" bestFit="1" customWidth="1"/>
    <col min="8703" max="8703" width="27" style="3" customWidth="1"/>
    <col min="8704" max="8704" width="8.7109375" style="3" customWidth="1"/>
    <col min="8705" max="8705" width="5.28515625" style="3" customWidth="1"/>
    <col min="8706" max="8706" width="13.28515625" style="3" customWidth="1"/>
    <col min="8707" max="8707" width="12.28515625" style="3" customWidth="1"/>
    <col min="8708" max="8709" width="12.5703125" style="3" customWidth="1"/>
    <col min="8710" max="8710" width="13.7109375" style="3" customWidth="1"/>
    <col min="8711" max="8711" width="9.7109375" style="3" bestFit="1" customWidth="1"/>
    <col min="8712" max="8957" width="9.140625" style="3"/>
    <col min="8958" max="8958" width="5.7109375" style="3" bestFit="1" customWidth="1"/>
    <col min="8959" max="8959" width="27" style="3" customWidth="1"/>
    <col min="8960" max="8960" width="8.7109375" style="3" customWidth="1"/>
    <col min="8961" max="8961" width="5.28515625" style="3" customWidth="1"/>
    <col min="8962" max="8962" width="13.28515625" style="3" customWidth="1"/>
    <col min="8963" max="8963" width="12.28515625" style="3" customWidth="1"/>
    <col min="8964" max="8965" width="12.5703125" style="3" customWidth="1"/>
    <col min="8966" max="8966" width="13.7109375" style="3" customWidth="1"/>
    <col min="8967" max="8967" width="9.7109375" style="3" bestFit="1" customWidth="1"/>
    <col min="8968" max="9213" width="9.140625" style="3"/>
    <col min="9214" max="9214" width="5.7109375" style="3" bestFit="1" customWidth="1"/>
    <col min="9215" max="9215" width="27" style="3" customWidth="1"/>
    <col min="9216" max="9216" width="8.7109375" style="3" customWidth="1"/>
    <col min="9217" max="9217" width="5.28515625" style="3" customWidth="1"/>
    <col min="9218" max="9218" width="13.28515625" style="3" customWidth="1"/>
    <col min="9219" max="9219" width="12.28515625" style="3" customWidth="1"/>
    <col min="9220" max="9221" width="12.5703125" style="3" customWidth="1"/>
    <col min="9222" max="9222" width="13.7109375" style="3" customWidth="1"/>
    <col min="9223" max="9223" width="9.7109375" style="3" bestFit="1" customWidth="1"/>
    <col min="9224" max="9469" width="9.140625" style="3"/>
    <col min="9470" max="9470" width="5.7109375" style="3" bestFit="1" customWidth="1"/>
    <col min="9471" max="9471" width="27" style="3" customWidth="1"/>
    <col min="9472" max="9472" width="8.7109375" style="3" customWidth="1"/>
    <col min="9473" max="9473" width="5.28515625" style="3" customWidth="1"/>
    <col min="9474" max="9474" width="13.28515625" style="3" customWidth="1"/>
    <col min="9475" max="9475" width="12.28515625" style="3" customWidth="1"/>
    <col min="9476" max="9477" width="12.5703125" style="3" customWidth="1"/>
    <col min="9478" max="9478" width="13.7109375" style="3" customWidth="1"/>
    <col min="9479" max="9479" width="9.7109375" style="3" bestFit="1" customWidth="1"/>
    <col min="9480" max="9725" width="9.140625" style="3"/>
    <col min="9726" max="9726" width="5.7109375" style="3" bestFit="1" customWidth="1"/>
    <col min="9727" max="9727" width="27" style="3" customWidth="1"/>
    <col min="9728" max="9728" width="8.7109375" style="3" customWidth="1"/>
    <col min="9729" max="9729" width="5.28515625" style="3" customWidth="1"/>
    <col min="9730" max="9730" width="13.28515625" style="3" customWidth="1"/>
    <col min="9731" max="9731" width="12.28515625" style="3" customWidth="1"/>
    <col min="9732" max="9733" width="12.5703125" style="3" customWidth="1"/>
    <col min="9734" max="9734" width="13.7109375" style="3" customWidth="1"/>
    <col min="9735" max="9735" width="9.7109375" style="3" bestFit="1" customWidth="1"/>
    <col min="9736" max="9981" width="9.140625" style="3"/>
    <col min="9982" max="9982" width="5.7109375" style="3" bestFit="1" customWidth="1"/>
    <col min="9983" max="9983" width="27" style="3" customWidth="1"/>
    <col min="9984" max="9984" width="8.7109375" style="3" customWidth="1"/>
    <col min="9985" max="9985" width="5.28515625" style="3" customWidth="1"/>
    <col min="9986" max="9986" width="13.28515625" style="3" customWidth="1"/>
    <col min="9987" max="9987" width="12.28515625" style="3" customWidth="1"/>
    <col min="9988" max="9989" width="12.5703125" style="3" customWidth="1"/>
    <col min="9990" max="9990" width="13.7109375" style="3" customWidth="1"/>
    <col min="9991" max="9991" width="9.7109375" style="3" bestFit="1" customWidth="1"/>
    <col min="9992" max="10237" width="9.140625" style="3"/>
    <col min="10238" max="10238" width="5.7109375" style="3" bestFit="1" customWidth="1"/>
    <col min="10239" max="10239" width="27" style="3" customWidth="1"/>
    <col min="10240" max="10240" width="8.7109375" style="3" customWidth="1"/>
    <col min="10241" max="10241" width="5.28515625" style="3" customWidth="1"/>
    <col min="10242" max="10242" width="13.28515625" style="3" customWidth="1"/>
    <col min="10243" max="10243" width="12.28515625" style="3" customWidth="1"/>
    <col min="10244" max="10245" width="12.5703125" style="3" customWidth="1"/>
    <col min="10246" max="10246" width="13.7109375" style="3" customWidth="1"/>
    <col min="10247" max="10247" width="9.7109375" style="3" bestFit="1" customWidth="1"/>
    <col min="10248" max="10493" width="9.140625" style="3"/>
    <col min="10494" max="10494" width="5.7109375" style="3" bestFit="1" customWidth="1"/>
    <col min="10495" max="10495" width="27" style="3" customWidth="1"/>
    <col min="10496" max="10496" width="8.7109375" style="3" customWidth="1"/>
    <col min="10497" max="10497" width="5.28515625" style="3" customWidth="1"/>
    <col min="10498" max="10498" width="13.28515625" style="3" customWidth="1"/>
    <col min="10499" max="10499" width="12.28515625" style="3" customWidth="1"/>
    <col min="10500" max="10501" width="12.5703125" style="3" customWidth="1"/>
    <col min="10502" max="10502" width="13.7109375" style="3" customWidth="1"/>
    <col min="10503" max="10503" width="9.7109375" style="3" bestFit="1" customWidth="1"/>
    <col min="10504" max="10749" width="9.140625" style="3"/>
    <col min="10750" max="10750" width="5.7109375" style="3" bestFit="1" customWidth="1"/>
    <col min="10751" max="10751" width="27" style="3" customWidth="1"/>
    <col min="10752" max="10752" width="8.7109375" style="3" customWidth="1"/>
    <col min="10753" max="10753" width="5.28515625" style="3" customWidth="1"/>
    <col min="10754" max="10754" width="13.28515625" style="3" customWidth="1"/>
    <col min="10755" max="10755" width="12.28515625" style="3" customWidth="1"/>
    <col min="10756" max="10757" width="12.5703125" style="3" customWidth="1"/>
    <col min="10758" max="10758" width="13.7109375" style="3" customWidth="1"/>
    <col min="10759" max="10759" width="9.7109375" style="3" bestFit="1" customWidth="1"/>
    <col min="10760" max="11005" width="9.140625" style="3"/>
    <col min="11006" max="11006" width="5.7109375" style="3" bestFit="1" customWidth="1"/>
    <col min="11007" max="11007" width="27" style="3" customWidth="1"/>
    <col min="11008" max="11008" width="8.7109375" style="3" customWidth="1"/>
    <col min="11009" max="11009" width="5.28515625" style="3" customWidth="1"/>
    <col min="11010" max="11010" width="13.28515625" style="3" customWidth="1"/>
    <col min="11011" max="11011" width="12.28515625" style="3" customWidth="1"/>
    <col min="11012" max="11013" width="12.5703125" style="3" customWidth="1"/>
    <col min="11014" max="11014" width="13.7109375" style="3" customWidth="1"/>
    <col min="11015" max="11015" width="9.7109375" style="3" bestFit="1" customWidth="1"/>
    <col min="11016" max="11261" width="9.140625" style="3"/>
    <col min="11262" max="11262" width="5.7109375" style="3" bestFit="1" customWidth="1"/>
    <col min="11263" max="11263" width="27" style="3" customWidth="1"/>
    <col min="11264" max="11264" width="8.7109375" style="3" customWidth="1"/>
    <col min="11265" max="11265" width="5.28515625" style="3" customWidth="1"/>
    <col min="11266" max="11266" width="13.28515625" style="3" customWidth="1"/>
    <col min="11267" max="11267" width="12.28515625" style="3" customWidth="1"/>
    <col min="11268" max="11269" width="12.5703125" style="3" customWidth="1"/>
    <col min="11270" max="11270" width="13.7109375" style="3" customWidth="1"/>
    <col min="11271" max="11271" width="9.7109375" style="3" bestFit="1" customWidth="1"/>
    <col min="11272" max="11517" width="9.140625" style="3"/>
    <col min="11518" max="11518" width="5.7109375" style="3" bestFit="1" customWidth="1"/>
    <col min="11519" max="11519" width="27" style="3" customWidth="1"/>
    <col min="11520" max="11520" width="8.7109375" style="3" customWidth="1"/>
    <col min="11521" max="11521" width="5.28515625" style="3" customWidth="1"/>
    <col min="11522" max="11522" width="13.28515625" style="3" customWidth="1"/>
    <col min="11523" max="11523" width="12.28515625" style="3" customWidth="1"/>
    <col min="11524" max="11525" width="12.5703125" style="3" customWidth="1"/>
    <col min="11526" max="11526" width="13.7109375" style="3" customWidth="1"/>
    <col min="11527" max="11527" width="9.7109375" style="3" bestFit="1" customWidth="1"/>
    <col min="11528" max="11773" width="9.140625" style="3"/>
    <col min="11774" max="11774" width="5.7109375" style="3" bestFit="1" customWidth="1"/>
    <col min="11775" max="11775" width="27" style="3" customWidth="1"/>
    <col min="11776" max="11776" width="8.7109375" style="3" customWidth="1"/>
    <col min="11777" max="11777" width="5.28515625" style="3" customWidth="1"/>
    <col min="11778" max="11778" width="13.28515625" style="3" customWidth="1"/>
    <col min="11779" max="11779" width="12.28515625" style="3" customWidth="1"/>
    <col min="11780" max="11781" width="12.5703125" style="3" customWidth="1"/>
    <col min="11782" max="11782" width="13.7109375" style="3" customWidth="1"/>
    <col min="11783" max="11783" width="9.7109375" style="3" bestFit="1" customWidth="1"/>
    <col min="11784" max="12029" width="9.140625" style="3"/>
    <col min="12030" max="12030" width="5.7109375" style="3" bestFit="1" customWidth="1"/>
    <col min="12031" max="12031" width="27" style="3" customWidth="1"/>
    <col min="12032" max="12032" width="8.7109375" style="3" customWidth="1"/>
    <col min="12033" max="12033" width="5.28515625" style="3" customWidth="1"/>
    <col min="12034" max="12034" width="13.28515625" style="3" customWidth="1"/>
    <col min="12035" max="12035" width="12.28515625" style="3" customWidth="1"/>
    <col min="12036" max="12037" width="12.5703125" style="3" customWidth="1"/>
    <col min="12038" max="12038" width="13.7109375" style="3" customWidth="1"/>
    <col min="12039" max="12039" width="9.7109375" style="3" bestFit="1" customWidth="1"/>
    <col min="12040" max="12285" width="9.140625" style="3"/>
    <col min="12286" max="12286" width="5.7109375" style="3" bestFit="1" customWidth="1"/>
    <col min="12287" max="12287" width="27" style="3" customWidth="1"/>
    <col min="12288" max="12288" width="8.7109375" style="3" customWidth="1"/>
    <col min="12289" max="12289" width="5.28515625" style="3" customWidth="1"/>
    <col min="12290" max="12290" width="13.28515625" style="3" customWidth="1"/>
    <col min="12291" max="12291" width="12.28515625" style="3" customWidth="1"/>
    <col min="12292" max="12293" width="12.5703125" style="3" customWidth="1"/>
    <col min="12294" max="12294" width="13.7109375" style="3" customWidth="1"/>
    <col min="12295" max="12295" width="9.7109375" style="3" bestFit="1" customWidth="1"/>
    <col min="12296" max="12541" width="9.140625" style="3"/>
    <col min="12542" max="12542" width="5.7109375" style="3" bestFit="1" customWidth="1"/>
    <col min="12543" max="12543" width="27" style="3" customWidth="1"/>
    <col min="12544" max="12544" width="8.7109375" style="3" customWidth="1"/>
    <col min="12545" max="12545" width="5.28515625" style="3" customWidth="1"/>
    <col min="12546" max="12546" width="13.28515625" style="3" customWidth="1"/>
    <col min="12547" max="12547" width="12.28515625" style="3" customWidth="1"/>
    <col min="12548" max="12549" width="12.5703125" style="3" customWidth="1"/>
    <col min="12550" max="12550" width="13.7109375" style="3" customWidth="1"/>
    <col min="12551" max="12551" width="9.7109375" style="3" bestFit="1" customWidth="1"/>
    <col min="12552" max="12797" width="9.140625" style="3"/>
    <col min="12798" max="12798" width="5.7109375" style="3" bestFit="1" customWidth="1"/>
    <col min="12799" max="12799" width="27" style="3" customWidth="1"/>
    <col min="12800" max="12800" width="8.7109375" style="3" customWidth="1"/>
    <col min="12801" max="12801" width="5.28515625" style="3" customWidth="1"/>
    <col min="12802" max="12802" width="13.28515625" style="3" customWidth="1"/>
    <col min="12803" max="12803" width="12.28515625" style="3" customWidth="1"/>
    <col min="12804" max="12805" width="12.5703125" style="3" customWidth="1"/>
    <col min="12806" max="12806" width="13.7109375" style="3" customWidth="1"/>
    <col min="12807" max="12807" width="9.7109375" style="3" bestFit="1" customWidth="1"/>
    <col min="12808" max="13053" width="9.140625" style="3"/>
    <col min="13054" max="13054" width="5.7109375" style="3" bestFit="1" customWidth="1"/>
    <col min="13055" max="13055" width="27" style="3" customWidth="1"/>
    <col min="13056" max="13056" width="8.7109375" style="3" customWidth="1"/>
    <col min="13057" max="13057" width="5.28515625" style="3" customWidth="1"/>
    <col min="13058" max="13058" width="13.28515625" style="3" customWidth="1"/>
    <col min="13059" max="13059" width="12.28515625" style="3" customWidth="1"/>
    <col min="13060" max="13061" width="12.5703125" style="3" customWidth="1"/>
    <col min="13062" max="13062" width="13.7109375" style="3" customWidth="1"/>
    <col min="13063" max="13063" width="9.7109375" style="3" bestFit="1" customWidth="1"/>
    <col min="13064" max="13309" width="9.140625" style="3"/>
    <col min="13310" max="13310" width="5.7109375" style="3" bestFit="1" customWidth="1"/>
    <col min="13311" max="13311" width="27" style="3" customWidth="1"/>
    <col min="13312" max="13312" width="8.7109375" style="3" customWidth="1"/>
    <col min="13313" max="13313" width="5.28515625" style="3" customWidth="1"/>
    <col min="13314" max="13314" width="13.28515625" style="3" customWidth="1"/>
    <col min="13315" max="13315" width="12.28515625" style="3" customWidth="1"/>
    <col min="13316" max="13317" width="12.5703125" style="3" customWidth="1"/>
    <col min="13318" max="13318" width="13.7109375" style="3" customWidth="1"/>
    <col min="13319" max="13319" width="9.7109375" style="3" bestFit="1" customWidth="1"/>
    <col min="13320" max="13565" width="9.140625" style="3"/>
    <col min="13566" max="13566" width="5.7109375" style="3" bestFit="1" customWidth="1"/>
    <col min="13567" max="13567" width="27" style="3" customWidth="1"/>
    <col min="13568" max="13568" width="8.7109375" style="3" customWidth="1"/>
    <col min="13569" max="13569" width="5.28515625" style="3" customWidth="1"/>
    <col min="13570" max="13570" width="13.28515625" style="3" customWidth="1"/>
    <col min="13571" max="13571" width="12.28515625" style="3" customWidth="1"/>
    <col min="13572" max="13573" width="12.5703125" style="3" customWidth="1"/>
    <col min="13574" max="13574" width="13.7109375" style="3" customWidth="1"/>
    <col min="13575" max="13575" width="9.7109375" style="3" bestFit="1" customWidth="1"/>
    <col min="13576" max="13821" width="9.140625" style="3"/>
    <col min="13822" max="13822" width="5.7109375" style="3" bestFit="1" customWidth="1"/>
    <col min="13823" max="13823" width="27" style="3" customWidth="1"/>
    <col min="13824" max="13824" width="8.7109375" style="3" customWidth="1"/>
    <col min="13825" max="13825" width="5.28515625" style="3" customWidth="1"/>
    <col min="13826" max="13826" width="13.28515625" style="3" customWidth="1"/>
    <col min="13827" max="13827" width="12.28515625" style="3" customWidth="1"/>
    <col min="13828" max="13829" width="12.5703125" style="3" customWidth="1"/>
    <col min="13830" max="13830" width="13.7109375" style="3" customWidth="1"/>
    <col min="13831" max="13831" width="9.7109375" style="3" bestFit="1" customWidth="1"/>
    <col min="13832" max="14077" width="9.140625" style="3"/>
    <col min="14078" max="14078" width="5.7109375" style="3" bestFit="1" customWidth="1"/>
    <col min="14079" max="14079" width="27" style="3" customWidth="1"/>
    <col min="14080" max="14080" width="8.7109375" style="3" customWidth="1"/>
    <col min="14081" max="14081" width="5.28515625" style="3" customWidth="1"/>
    <col min="14082" max="14082" width="13.28515625" style="3" customWidth="1"/>
    <col min="14083" max="14083" width="12.28515625" style="3" customWidth="1"/>
    <col min="14084" max="14085" width="12.5703125" style="3" customWidth="1"/>
    <col min="14086" max="14086" width="13.7109375" style="3" customWidth="1"/>
    <col min="14087" max="14087" width="9.7109375" style="3" bestFit="1" customWidth="1"/>
    <col min="14088" max="14333" width="9.140625" style="3"/>
    <col min="14334" max="14334" width="5.7109375" style="3" bestFit="1" customWidth="1"/>
    <col min="14335" max="14335" width="27" style="3" customWidth="1"/>
    <col min="14336" max="14336" width="8.7109375" style="3" customWidth="1"/>
    <col min="14337" max="14337" width="5.28515625" style="3" customWidth="1"/>
    <col min="14338" max="14338" width="13.28515625" style="3" customWidth="1"/>
    <col min="14339" max="14339" width="12.28515625" style="3" customWidth="1"/>
    <col min="14340" max="14341" width="12.5703125" style="3" customWidth="1"/>
    <col min="14342" max="14342" width="13.7109375" style="3" customWidth="1"/>
    <col min="14343" max="14343" width="9.7109375" style="3" bestFit="1" customWidth="1"/>
    <col min="14344" max="14589" width="9.140625" style="3"/>
    <col min="14590" max="14590" width="5.7109375" style="3" bestFit="1" customWidth="1"/>
    <col min="14591" max="14591" width="27" style="3" customWidth="1"/>
    <col min="14592" max="14592" width="8.7109375" style="3" customWidth="1"/>
    <col min="14593" max="14593" width="5.28515625" style="3" customWidth="1"/>
    <col min="14594" max="14594" width="13.28515625" style="3" customWidth="1"/>
    <col min="14595" max="14595" width="12.28515625" style="3" customWidth="1"/>
    <col min="14596" max="14597" width="12.5703125" style="3" customWidth="1"/>
    <col min="14598" max="14598" width="13.7109375" style="3" customWidth="1"/>
    <col min="14599" max="14599" width="9.7109375" style="3" bestFit="1" customWidth="1"/>
    <col min="14600" max="14845" width="9.140625" style="3"/>
    <col min="14846" max="14846" width="5.7109375" style="3" bestFit="1" customWidth="1"/>
    <col min="14847" max="14847" width="27" style="3" customWidth="1"/>
    <col min="14848" max="14848" width="8.7109375" style="3" customWidth="1"/>
    <col min="14849" max="14849" width="5.28515625" style="3" customWidth="1"/>
    <col min="14850" max="14850" width="13.28515625" style="3" customWidth="1"/>
    <col min="14851" max="14851" width="12.28515625" style="3" customWidth="1"/>
    <col min="14852" max="14853" width="12.5703125" style="3" customWidth="1"/>
    <col min="14854" max="14854" width="13.7109375" style="3" customWidth="1"/>
    <col min="14855" max="14855" width="9.7109375" style="3" bestFit="1" customWidth="1"/>
    <col min="14856" max="15101" width="9.140625" style="3"/>
    <col min="15102" max="15102" width="5.7109375" style="3" bestFit="1" customWidth="1"/>
    <col min="15103" max="15103" width="27" style="3" customWidth="1"/>
    <col min="15104" max="15104" width="8.7109375" style="3" customWidth="1"/>
    <col min="15105" max="15105" width="5.28515625" style="3" customWidth="1"/>
    <col min="15106" max="15106" width="13.28515625" style="3" customWidth="1"/>
    <col min="15107" max="15107" width="12.28515625" style="3" customWidth="1"/>
    <col min="15108" max="15109" width="12.5703125" style="3" customWidth="1"/>
    <col min="15110" max="15110" width="13.7109375" style="3" customWidth="1"/>
    <col min="15111" max="15111" width="9.7109375" style="3" bestFit="1" customWidth="1"/>
    <col min="15112" max="15357" width="9.140625" style="3"/>
    <col min="15358" max="15358" width="5.7109375" style="3" bestFit="1" customWidth="1"/>
    <col min="15359" max="15359" width="27" style="3" customWidth="1"/>
    <col min="15360" max="15360" width="8.7109375" style="3" customWidth="1"/>
    <col min="15361" max="15361" width="5.28515625" style="3" customWidth="1"/>
    <col min="15362" max="15362" width="13.28515625" style="3" customWidth="1"/>
    <col min="15363" max="15363" width="12.28515625" style="3" customWidth="1"/>
    <col min="15364" max="15365" width="12.5703125" style="3" customWidth="1"/>
    <col min="15366" max="15366" width="13.7109375" style="3" customWidth="1"/>
    <col min="15367" max="15367" width="9.7109375" style="3" bestFit="1" customWidth="1"/>
    <col min="15368" max="15613" width="9.140625" style="3"/>
    <col min="15614" max="15614" width="5.7109375" style="3" bestFit="1" customWidth="1"/>
    <col min="15615" max="15615" width="27" style="3" customWidth="1"/>
    <col min="15616" max="15616" width="8.7109375" style="3" customWidth="1"/>
    <col min="15617" max="15617" width="5.28515625" style="3" customWidth="1"/>
    <col min="15618" max="15618" width="13.28515625" style="3" customWidth="1"/>
    <col min="15619" max="15619" width="12.28515625" style="3" customWidth="1"/>
    <col min="15620" max="15621" width="12.5703125" style="3" customWidth="1"/>
    <col min="15622" max="15622" width="13.7109375" style="3" customWidth="1"/>
    <col min="15623" max="15623" width="9.7109375" style="3" bestFit="1" customWidth="1"/>
    <col min="15624" max="15869" width="9.140625" style="3"/>
    <col min="15870" max="15870" width="5.7109375" style="3" bestFit="1" customWidth="1"/>
    <col min="15871" max="15871" width="27" style="3" customWidth="1"/>
    <col min="15872" max="15872" width="8.7109375" style="3" customWidth="1"/>
    <col min="15873" max="15873" width="5.28515625" style="3" customWidth="1"/>
    <col min="15874" max="15874" width="13.28515625" style="3" customWidth="1"/>
    <col min="15875" max="15875" width="12.28515625" style="3" customWidth="1"/>
    <col min="15876" max="15877" width="12.5703125" style="3" customWidth="1"/>
    <col min="15878" max="15878" width="13.7109375" style="3" customWidth="1"/>
    <col min="15879" max="15879" width="9.7109375" style="3" bestFit="1" customWidth="1"/>
    <col min="15880" max="16125" width="9.140625" style="3"/>
    <col min="16126" max="16126" width="5.7109375" style="3" bestFit="1" customWidth="1"/>
    <col min="16127" max="16127" width="27" style="3" customWidth="1"/>
    <col min="16128" max="16128" width="8.7109375" style="3" customWidth="1"/>
    <col min="16129" max="16129" width="5.28515625" style="3" customWidth="1"/>
    <col min="16130" max="16130" width="13.28515625" style="3" customWidth="1"/>
    <col min="16131" max="16131" width="12.28515625" style="3" customWidth="1"/>
    <col min="16132" max="16133" width="12.5703125" style="3" customWidth="1"/>
    <col min="16134" max="16134" width="13.7109375" style="3" customWidth="1"/>
    <col min="16135" max="16135" width="9.7109375" style="3" bestFit="1" customWidth="1"/>
    <col min="16136" max="16384" width="9.140625" style="3"/>
  </cols>
  <sheetData>
    <row r="1" spans="1:253" s="69" customFormat="1">
      <c r="A1" s="1" t="e">
        <f>#REF!</f>
        <v>#REF!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</row>
    <row r="2" spans="1:253" s="69" customFormat="1">
      <c r="A2" s="4"/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</row>
    <row r="3" spans="1:253">
      <c r="A3" s="4"/>
      <c r="B3" s="2"/>
      <c r="C3" s="2"/>
      <c r="D3" s="2"/>
      <c r="E3" s="2"/>
      <c r="F3" s="2"/>
    </row>
    <row r="4" spans="1:253" ht="33" customHeight="1">
      <c r="A4" s="533" t="s">
        <v>166</v>
      </c>
      <c r="B4" s="533"/>
      <c r="C4" s="533"/>
      <c r="D4" s="533"/>
      <c r="E4" s="533"/>
      <c r="F4" s="533"/>
    </row>
    <row r="5" spans="1:253" ht="65.25" customHeight="1">
      <c r="A5" s="534" t="s">
        <v>252</v>
      </c>
      <c r="B5" s="534"/>
      <c r="C5" s="534"/>
      <c r="D5" s="534"/>
      <c r="E5" s="534"/>
      <c r="F5" s="534"/>
    </row>
    <row r="6" spans="1:253" s="50" customFormat="1" ht="66.75" customHeight="1">
      <c r="A6" s="535" t="s">
        <v>253</v>
      </c>
      <c r="B6" s="535"/>
      <c r="C6" s="535"/>
      <c r="D6" s="535"/>
      <c r="E6" s="535"/>
      <c r="F6" s="535"/>
      <c r="G6" s="49"/>
    </row>
    <row r="7" spans="1:253">
      <c r="A7" s="2"/>
      <c r="B7" s="2"/>
      <c r="C7" s="2"/>
      <c r="D7" s="2"/>
      <c r="E7" s="2"/>
      <c r="F7" s="2"/>
    </row>
    <row r="8" spans="1:253" ht="30">
      <c r="A8" s="58" t="s">
        <v>151</v>
      </c>
      <c r="B8" s="58" t="str">
        <f>PROPER("DESCRIÇÃO")</f>
        <v>Descrição</v>
      </c>
      <c r="C8" s="67" t="s">
        <v>164</v>
      </c>
      <c r="D8" s="67" t="s">
        <v>167</v>
      </c>
      <c r="E8" s="67" t="s">
        <v>168</v>
      </c>
      <c r="F8" s="58" t="s">
        <v>163</v>
      </c>
    </row>
    <row r="9" spans="1:253">
      <c r="A9" s="59">
        <v>1</v>
      </c>
      <c r="B9" s="5" t="s">
        <v>247</v>
      </c>
      <c r="C9" s="70">
        <f>Copeiro!F53</f>
        <v>22</v>
      </c>
      <c r="D9" s="71">
        <f>Copeiro!E53</f>
        <v>0</v>
      </c>
      <c r="E9" s="71">
        <v>0.3</v>
      </c>
      <c r="F9" s="60">
        <f>(D9-E9)*C9</f>
        <v>-6.6</v>
      </c>
      <c r="G9" s="7"/>
      <c r="H9" s="7"/>
    </row>
    <row r="10" spans="1:253">
      <c r="A10" s="508" t="s">
        <v>169</v>
      </c>
      <c r="B10" s="509"/>
      <c r="C10" s="509"/>
      <c r="D10" s="510"/>
      <c r="E10" s="68"/>
      <c r="F10" s="62">
        <f>SUM(F9)</f>
        <v>-6.6</v>
      </c>
      <c r="G10" s="8"/>
    </row>
    <row r="11" spans="1:253" s="50" customFormat="1">
      <c r="A11" s="47"/>
      <c r="B11" s="47"/>
      <c r="C11" s="47"/>
      <c r="D11" s="47"/>
      <c r="E11" s="47"/>
      <c r="F11" s="48"/>
      <c r="G11" s="49"/>
    </row>
    <row r="12" spans="1:253" s="50" customFormat="1">
      <c r="A12" s="47"/>
      <c r="B12" s="47"/>
      <c r="C12" s="47"/>
      <c r="D12" s="47"/>
      <c r="E12" s="47"/>
      <c r="F12" s="48"/>
      <c r="G12" s="49"/>
    </row>
    <row r="13" spans="1:253" ht="15.75" customHeight="1">
      <c r="A13" s="502" t="e">
        <f>#REF!</f>
        <v>#REF!</v>
      </c>
      <c r="B13" s="502"/>
      <c r="C13" s="502"/>
      <c r="D13" s="502"/>
      <c r="E13" s="502"/>
      <c r="F13" s="502"/>
    </row>
    <row r="14" spans="1:253">
      <c r="A14" s="502"/>
      <c r="B14" s="502"/>
      <c r="C14" s="502"/>
      <c r="D14" s="502"/>
      <c r="E14" s="502"/>
      <c r="F14" s="502"/>
    </row>
    <row r="15" spans="1:253" ht="15.75" customHeight="1">
      <c r="A15" s="502"/>
      <c r="B15" s="502"/>
      <c r="C15" s="502"/>
      <c r="D15" s="502"/>
      <c r="E15" s="502"/>
      <c r="F15" s="502"/>
    </row>
    <row r="16" spans="1:253" ht="15.75" customHeight="1">
      <c r="A16" s="502" t="s">
        <v>157</v>
      </c>
      <c r="B16" s="502"/>
      <c r="C16" s="502"/>
      <c r="D16" s="502"/>
      <c r="E16" s="502"/>
      <c r="F16" s="502"/>
    </row>
    <row r="17" spans="1:6">
      <c r="A17" s="502" t="s">
        <v>16</v>
      </c>
      <c r="B17" s="502"/>
      <c r="C17" s="502"/>
      <c r="D17" s="502"/>
      <c r="E17" s="502"/>
      <c r="F17" s="502"/>
    </row>
    <row r="18" spans="1:6">
      <c r="A18" s="502" t="s">
        <v>127</v>
      </c>
      <c r="B18" s="502"/>
      <c r="C18" s="502"/>
      <c r="D18" s="502"/>
      <c r="E18" s="502"/>
      <c r="F18" s="502"/>
    </row>
  </sheetData>
  <mergeCells count="10">
    <mergeCell ref="A17:F17"/>
    <mergeCell ref="A18:F18"/>
    <mergeCell ref="A14:F14"/>
    <mergeCell ref="A15:F15"/>
    <mergeCell ref="A16:F16"/>
    <mergeCell ref="A4:F4"/>
    <mergeCell ref="A5:F5"/>
    <mergeCell ref="A10:D10"/>
    <mergeCell ref="A13:F13"/>
    <mergeCell ref="A6:F6"/>
  </mergeCells>
  <printOptions horizontalCentered="1"/>
  <pageMargins left="7.874015748031496E-2" right="0.31496062992125984" top="1.5748031496062993" bottom="1.5748031496062993" header="0.31496062992125984" footer="0.31496062992125984"/>
  <pageSetup paperSize="9" orientation="portrait" r:id="rId1"/>
  <headerFooter scaleWithDoc="0">
    <oddHeader>&amp;C&amp;G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EDDAC5"/>
  </sheetPr>
  <dimension ref="A1:M53"/>
  <sheetViews>
    <sheetView showGridLines="0" view="pageBreakPreview" zoomScale="115" zoomScaleNormal="100" zoomScaleSheetLayoutView="115" workbookViewId="0">
      <selection activeCell="A2" sqref="A2"/>
    </sheetView>
  </sheetViews>
  <sheetFormatPr defaultRowHeight="12.75"/>
  <cols>
    <col min="1" max="1" width="4" style="14" customWidth="1"/>
    <col min="2" max="2" width="24.28515625" style="14" customWidth="1"/>
    <col min="3" max="3" width="20.140625" style="15" customWidth="1"/>
    <col min="4" max="4" width="20.7109375" style="14" customWidth="1"/>
    <col min="5" max="5" width="16.85546875" style="14" customWidth="1"/>
    <col min="6" max="6" width="16" style="14" customWidth="1"/>
    <col min="7" max="7" width="13" style="14" customWidth="1"/>
    <col min="8" max="9" width="9.140625" style="14"/>
    <col min="10" max="10" width="10" style="14" customWidth="1"/>
    <col min="11" max="258" width="9.140625" style="14"/>
    <col min="259" max="259" width="24.28515625" style="14" customWidth="1"/>
    <col min="260" max="260" width="26.140625" style="14" customWidth="1"/>
    <col min="261" max="261" width="25.28515625" style="14" customWidth="1"/>
    <col min="262" max="262" width="27" style="14" customWidth="1"/>
    <col min="263" max="263" width="13" style="14" customWidth="1"/>
    <col min="264" max="514" width="9.140625" style="14"/>
    <col min="515" max="515" width="24.28515625" style="14" customWidth="1"/>
    <col min="516" max="516" width="26.140625" style="14" customWidth="1"/>
    <col min="517" max="517" width="25.28515625" style="14" customWidth="1"/>
    <col min="518" max="518" width="27" style="14" customWidth="1"/>
    <col min="519" max="519" width="13" style="14" customWidth="1"/>
    <col min="520" max="770" width="9.140625" style="14"/>
    <col min="771" max="771" width="24.28515625" style="14" customWidth="1"/>
    <col min="772" max="772" width="26.140625" style="14" customWidth="1"/>
    <col min="773" max="773" width="25.28515625" style="14" customWidth="1"/>
    <col min="774" max="774" width="27" style="14" customWidth="1"/>
    <col min="775" max="775" width="13" style="14" customWidth="1"/>
    <col min="776" max="1026" width="9.140625" style="14"/>
    <col min="1027" max="1027" width="24.28515625" style="14" customWidth="1"/>
    <col min="1028" max="1028" width="26.140625" style="14" customWidth="1"/>
    <col min="1029" max="1029" width="25.28515625" style="14" customWidth="1"/>
    <col min="1030" max="1030" width="27" style="14" customWidth="1"/>
    <col min="1031" max="1031" width="13" style="14" customWidth="1"/>
    <col min="1032" max="1282" width="9.140625" style="14"/>
    <col min="1283" max="1283" width="24.28515625" style="14" customWidth="1"/>
    <col min="1284" max="1284" width="26.140625" style="14" customWidth="1"/>
    <col min="1285" max="1285" width="25.28515625" style="14" customWidth="1"/>
    <col min="1286" max="1286" width="27" style="14" customWidth="1"/>
    <col min="1287" max="1287" width="13" style="14" customWidth="1"/>
    <col min="1288" max="1538" width="9.140625" style="14"/>
    <col min="1539" max="1539" width="24.28515625" style="14" customWidth="1"/>
    <col min="1540" max="1540" width="26.140625" style="14" customWidth="1"/>
    <col min="1541" max="1541" width="25.28515625" style="14" customWidth="1"/>
    <col min="1542" max="1542" width="27" style="14" customWidth="1"/>
    <col min="1543" max="1543" width="13" style="14" customWidth="1"/>
    <col min="1544" max="1794" width="9.140625" style="14"/>
    <col min="1795" max="1795" width="24.28515625" style="14" customWidth="1"/>
    <col min="1796" max="1796" width="26.140625" style="14" customWidth="1"/>
    <col min="1797" max="1797" width="25.28515625" style="14" customWidth="1"/>
    <col min="1798" max="1798" width="27" style="14" customWidth="1"/>
    <col min="1799" max="1799" width="13" style="14" customWidth="1"/>
    <col min="1800" max="2050" width="9.140625" style="14"/>
    <col min="2051" max="2051" width="24.28515625" style="14" customWidth="1"/>
    <col min="2052" max="2052" width="26.140625" style="14" customWidth="1"/>
    <col min="2053" max="2053" width="25.28515625" style="14" customWidth="1"/>
    <col min="2054" max="2054" width="27" style="14" customWidth="1"/>
    <col min="2055" max="2055" width="13" style="14" customWidth="1"/>
    <col min="2056" max="2306" width="9.140625" style="14"/>
    <col min="2307" max="2307" width="24.28515625" style="14" customWidth="1"/>
    <col min="2308" max="2308" width="26.140625" style="14" customWidth="1"/>
    <col min="2309" max="2309" width="25.28515625" style="14" customWidth="1"/>
    <col min="2310" max="2310" width="27" style="14" customWidth="1"/>
    <col min="2311" max="2311" width="13" style="14" customWidth="1"/>
    <col min="2312" max="2562" width="9.140625" style="14"/>
    <col min="2563" max="2563" width="24.28515625" style="14" customWidth="1"/>
    <col min="2564" max="2564" width="26.140625" style="14" customWidth="1"/>
    <col min="2565" max="2565" width="25.28515625" style="14" customWidth="1"/>
    <col min="2566" max="2566" width="27" style="14" customWidth="1"/>
    <col min="2567" max="2567" width="13" style="14" customWidth="1"/>
    <col min="2568" max="2818" width="9.140625" style="14"/>
    <col min="2819" max="2819" width="24.28515625" style="14" customWidth="1"/>
    <col min="2820" max="2820" width="26.140625" style="14" customWidth="1"/>
    <col min="2821" max="2821" width="25.28515625" style="14" customWidth="1"/>
    <col min="2822" max="2822" width="27" style="14" customWidth="1"/>
    <col min="2823" max="2823" width="13" style="14" customWidth="1"/>
    <col min="2824" max="3074" width="9.140625" style="14"/>
    <col min="3075" max="3075" width="24.28515625" style="14" customWidth="1"/>
    <col min="3076" max="3076" width="26.140625" style="14" customWidth="1"/>
    <col min="3077" max="3077" width="25.28515625" style="14" customWidth="1"/>
    <col min="3078" max="3078" width="27" style="14" customWidth="1"/>
    <col min="3079" max="3079" width="13" style="14" customWidth="1"/>
    <col min="3080" max="3330" width="9.140625" style="14"/>
    <col min="3331" max="3331" width="24.28515625" style="14" customWidth="1"/>
    <col min="3332" max="3332" width="26.140625" style="14" customWidth="1"/>
    <col min="3333" max="3333" width="25.28515625" style="14" customWidth="1"/>
    <col min="3334" max="3334" width="27" style="14" customWidth="1"/>
    <col min="3335" max="3335" width="13" style="14" customWidth="1"/>
    <col min="3336" max="3586" width="9.140625" style="14"/>
    <col min="3587" max="3587" width="24.28515625" style="14" customWidth="1"/>
    <col min="3588" max="3588" width="26.140625" style="14" customWidth="1"/>
    <col min="3589" max="3589" width="25.28515625" style="14" customWidth="1"/>
    <col min="3590" max="3590" width="27" style="14" customWidth="1"/>
    <col min="3591" max="3591" width="13" style="14" customWidth="1"/>
    <col min="3592" max="3842" width="9.140625" style="14"/>
    <col min="3843" max="3843" width="24.28515625" style="14" customWidth="1"/>
    <col min="3844" max="3844" width="26.140625" style="14" customWidth="1"/>
    <col min="3845" max="3845" width="25.28515625" style="14" customWidth="1"/>
    <col min="3846" max="3846" width="27" style="14" customWidth="1"/>
    <col min="3847" max="3847" width="13" style="14" customWidth="1"/>
    <col min="3848" max="4098" width="9.140625" style="14"/>
    <col min="4099" max="4099" width="24.28515625" style="14" customWidth="1"/>
    <col min="4100" max="4100" width="26.140625" style="14" customWidth="1"/>
    <col min="4101" max="4101" width="25.28515625" style="14" customWidth="1"/>
    <col min="4102" max="4102" width="27" style="14" customWidth="1"/>
    <col min="4103" max="4103" width="13" style="14" customWidth="1"/>
    <col min="4104" max="4354" width="9.140625" style="14"/>
    <col min="4355" max="4355" width="24.28515625" style="14" customWidth="1"/>
    <col min="4356" max="4356" width="26.140625" style="14" customWidth="1"/>
    <col min="4357" max="4357" width="25.28515625" style="14" customWidth="1"/>
    <col min="4358" max="4358" width="27" style="14" customWidth="1"/>
    <col min="4359" max="4359" width="13" style="14" customWidth="1"/>
    <col min="4360" max="4610" width="9.140625" style="14"/>
    <col min="4611" max="4611" width="24.28515625" style="14" customWidth="1"/>
    <col min="4612" max="4612" width="26.140625" style="14" customWidth="1"/>
    <col min="4613" max="4613" width="25.28515625" style="14" customWidth="1"/>
    <col min="4614" max="4614" width="27" style="14" customWidth="1"/>
    <col min="4615" max="4615" width="13" style="14" customWidth="1"/>
    <col min="4616" max="4866" width="9.140625" style="14"/>
    <col min="4867" max="4867" width="24.28515625" style="14" customWidth="1"/>
    <col min="4868" max="4868" width="26.140625" style="14" customWidth="1"/>
    <col min="4869" max="4869" width="25.28515625" style="14" customWidth="1"/>
    <col min="4870" max="4870" width="27" style="14" customWidth="1"/>
    <col min="4871" max="4871" width="13" style="14" customWidth="1"/>
    <col min="4872" max="5122" width="9.140625" style="14"/>
    <col min="5123" max="5123" width="24.28515625" style="14" customWidth="1"/>
    <col min="5124" max="5124" width="26.140625" style="14" customWidth="1"/>
    <col min="5125" max="5125" width="25.28515625" style="14" customWidth="1"/>
    <col min="5126" max="5126" width="27" style="14" customWidth="1"/>
    <col min="5127" max="5127" width="13" style="14" customWidth="1"/>
    <col min="5128" max="5378" width="9.140625" style="14"/>
    <col min="5379" max="5379" width="24.28515625" style="14" customWidth="1"/>
    <col min="5380" max="5380" width="26.140625" style="14" customWidth="1"/>
    <col min="5381" max="5381" width="25.28515625" style="14" customWidth="1"/>
    <col min="5382" max="5382" width="27" style="14" customWidth="1"/>
    <col min="5383" max="5383" width="13" style="14" customWidth="1"/>
    <col min="5384" max="5634" width="9.140625" style="14"/>
    <col min="5635" max="5635" width="24.28515625" style="14" customWidth="1"/>
    <col min="5636" max="5636" width="26.140625" style="14" customWidth="1"/>
    <col min="5637" max="5637" width="25.28515625" style="14" customWidth="1"/>
    <col min="5638" max="5638" width="27" style="14" customWidth="1"/>
    <col min="5639" max="5639" width="13" style="14" customWidth="1"/>
    <col min="5640" max="5890" width="9.140625" style="14"/>
    <col min="5891" max="5891" width="24.28515625" style="14" customWidth="1"/>
    <col min="5892" max="5892" width="26.140625" style="14" customWidth="1"/>
    <col min="5893" max="5893" width="25.28515625" style="14" customWidth="1"/>
    <col min="5894" max="5894" width="27" style="14" customWidth="1"/>
    <col min="5895" max="5895" width="13" style="14" customWidth="1"/>
    <col min="5896" max="6146" width="9.140625" style="14"/>
    <col min="6147" max="6147" width="24.28515625" style="14" customWidth="1"/>
    <col min="6148" max="6148" width="26.140625" style="14" customWidth="1"/>
    <col min="6149" max="6149" width="25.28515625" style="14" customWidth="1"/>
    <col min="6150" max="6150" width="27" style="14" customWidth="1"/>
    <col min="6151" max="6151" width="13" style="14" customWidth="1"/>
    <col min="6152" max="6402" width="9.140625" style="14"/>
    <col min="6403" max="6403" width="24.28515625" style="14" customWidth="1"/>
    <col min="6404" max="6404" width="26.140625" style="14" customWidth="1"/>
    <col min="6405" max="6405" width="25.28515625" style="14" customWidth="1"/>
    <col min="6406" max="6406" width="27" style="14" customWidth="1"/>
    <col min="6407" max="6407" width="13" style="14" customWidth="1"/>
    <col min="6408" max="6658" width="9.140625" style="14"/>
    <col min="6659" max="6659" width="24.28515625" style="14" customWidth="1"/>
    <col min="6660" max="6660" width="26.140625" style="14" customWidth="1"/>
    <col min="6661" max="6661" width="25.28515625" style="14" customWidth="1"/>
    <col min="6662" max="6662" width="27" style="14" customWidth="1"/>
    <col min="6663" max="6663" width="13" style="14" customWidth="1"/>
    <col min="6664" max="6914" width="9.140625" style="14"/>
    <col min="6915" max="6915" width="24.28515625" style="14" customWidth="1"/>
    <col min="6916" max="6916" width="26.140625" style="14" customWidth="1"/>
    <col min="6917" max="6917" width="25.28515625" style="14" customWidth="1"/>
    <col min="6918" max="6918" width="27" style="14" customWidth="1"/>
    <col min="6919" max="6919" width="13" style="14" customWidth="1"/>
    <col min="6920" max="7170" width="9.140625" style="14"/>
    <col min="7171" max="7171" width="24.28515625" style="14" customWidth="1"/>
    <col min="7172" max="7172" width="26.140625" style="14" customWidth="1"/>
    <col min="7173" max="7173" width="25.28515625" style="14" customWidth="1"/>
    <col min="7174" max="7174" width="27" style="14" customWidth="1"/>
    <col min="7175" max="7175" width="13" style="14" customWidth="1"/>
    <col min="7176" max="7426" width="9.140625" style="14"/>
    <col min="7427" max="7427" width="24.28515625" style="14" customWidth="1"/>
    <col min="7428" max="7428" width="26.140625" style="14" customWidth="1"/>
    <col min="7429" max="7429" width="25.28515625" style="14" customWidth="1"/>
    <col min="7430" max="7430" width="27" style="14" customWidth="1"/>
    <col min="7431" max="7431" width="13" style="14" customWidth="1"/>
    <col min="7432" max="7682" width="9.140625" style="14"/>
    <col min="7683" max="7683" width="24.28515625" style="14" customWidth="1"/>
    <col min="7684" max="7684" width="26.140625" style="14" customWidth="1"/>
    <col min="7685" max="7685" width="25.28515625" style="14" customWidth="1"/>
    <col min="7686" max="7686" width="27" style="14" customWidth="1"/>
    <col min="7687" max="7687" width="13" style="14" customWidth="1"/>
    <col min="7688" max="7938" width="9.140625" style="14"/>
    <col min="7939" max="7939" width="24.28515625" style="14" customWidth="1"/>
    <col min="7940" max="7940" width="26.140625" style="14" customWidth="1"/>
    <col min="7941" max="7941" width="25.28515625" style="14" customWidth="1"/>
    <col min="7942" max="7942" width="27" style="14" customWidth="1"/>
    <col min="7943" max="7943" width="13" style="14" customWidth="1"/>
    <col min="7944" max="8194" width="9.140625" style="14"/>
    <col min="8195" max="8195" width="24.28515625" style="14" customWidth="1"/>
    <col min="8196" max="8196" width="26.140625" style="14" customWidth="1"/>
    <col min="8197" max="8197" width="25.28515625" style="14" customWidth="1"/>
    <col min="8198" max="8198" width="27" style="14" customWidth="1"/>
    <col min="8199" max="8199" width="13" style="14" customWidth="1"/>
    <col min="8200" max="8450" width="9.140625" style="14"/>
    <col min="8451" max="8451" width="24.28515625" style="14" customWidth="1"/>
    <col min="8452" max="8452" width="26.140625" style="14" customWidth="1"/>
    <col min="8453" max="8453" width="25.28515625" style="14" customWidth="1"/>
    <col min="8454" max="8454" width="27" style="14" customWidth="1"/>
    <col min="8455" max="8455" width="13" style="14" customWidth="1"/>
    <col min="8456" max="8706" width="9.140625" style="14"/>
    <col min="8707" max="8707" width="24.28515625" style="14" customWidth="1"/>
    <col min="8708" max="8708" width="26.140625" style="14" customWidth="1"/>
    <col min="8709" max="8709" width="25.28515625" style="14" customWidth="1"/>
    <col min="8710" max="8710" width="27" style="14" customWidth="1"/>
    <col min="8711" max="8711" width="13" style="14" customWidth="1"/>
    <col min="8712" max="8962" width="9.140625" style="14"/>
    <col min="8963" max="8963" width="24.28515625" style="14" customWidth="1"/>
    <col min="8964" max="8964" width="26.140625" style="14" customWidth="1"/>
    <col min="8965" max="8965" width="25.28515625" style="14" customWidth="1"/>
    <col min="8966" max="8966" width="27" style="14" customWidth="1"/>
    <col min="8967" max="8967" width="13" style="14" customWidth="1"/>
    <col min="8968" max="9218" width="9.140625" style="14"/>
    <col min="9219" max="9219" width="24.28515625" style="14" customWidth="1"/>
    <col min="9220" max="9220" width="26.140625" style="14" customWidth="1"/>
    <col min="9221" max="9221" width="25.28515625" style="14" customWidth="1"/>
    <col min="9222" max="9222" width="27" style="14" customWidth="1"/>
    <col min="9223" max="9223" width="13" style="14" customWidth="1"/>
    <col min="9224" max="9474" width="9.140625" style="14"/>
    <col min="9475" max="9475" width="24.28515625" style="14" customWidth="1"/>
    <col min="9476" max="9476" width="26.140625" style="14" customWidth="1"/>
    <col min="9477" max="9477" width="25.28515625" style="14" customWidth="1"/>
    <col min="9478" max="9478" width="27" style="14" customWidth="1"/>
    <col min="9479" max="9479" width="13" style="14" customWidth="1"/>
    <col min="9480" max="9730" width="9.140625" style="14"/>
    <col min="9731" max="9731" width="24.28515625" style="14" customWidth="1"/>
    <col min="9732" max="9732" width="26.140625" style="14" customWidth="1"/>
    <col min="9733" max="9733" width="25.28515625" style="14" customWidth="1"/>
    <col min="9734" max="9734" width="27" style="14" customWidth="1"/>
    <col min="9735" max="9735" width="13" style="14" customWidth="1"/>
    <col min="9736" max="9986" width="9.140625" style="14"/>
    <col min="9987" max="9987" width="24.28515625" style="14" customWidth="1"/>
    <col min="9988" max="9988" width="26.140625" style="14" customWidth="1"/>
    <col min="9989" max="9989" width="25.28515625" style="14" customWidth="1"/>
    <col min="9990" max="9990" width="27" style="14" customWidth="1"/>
    <col min="9991" max="9991" width="13" style="14" customWidth="1"/>
    <col min="9992" max="10242" width="9.140625" style="14"/>
    <col min="10243" max="10243" width="24.28515625" style="14" customWidth="1"/>
    <col min="10244" max="10244" width="26.140625" style="14" customWidth="1"/>
    <col min="10245" max="10245" width="25.28515625" style="14" customWidth="1"/>
    <col min="10246" max="10246" width="27" style="14" customWidth="1"/>
    <col min="10247" max="10247" width="13" style="14" customWidth="1"/>
    <col min="10248" max="10498" width="9.140625" style="14"/>
    <col min="10499" max="10499" width="24.28515625" style="14" customWidth="1"/>
    <col min="10500" max="10500" width="26.140625" style="14" customWidth="1"/>
    <col min="10501" max="10501" width="25.28515625" style="14" customWidth="1"/>
    <col min="10502" max="10502" width="27" style="14" customWidth="1"/>
    <col min="10503" max="10503" width="13" style="14" customWidth="1"/>
    <col min="10504" max="10754" width="9.140625" style="14"/>
    <col min="10755" max="10755" width="24.28515625" style="14" customWidth="1"/>
    <col min="10756" max="10756" width="26.140625" style="14" customWidth="1"/>
    <col min="10757" max="10757" width="25.28515625" style="14" customWidth="1"/>
    <col min="10758" max="10758" width="27" style="14" customWidth="1"/>
    <col min="10759" max="10759" width="13" style="14" customWidth="1"/>
    <col min="10760" max="11010" width="9.140625" style="14"/>
    <col min="11011" max="11011" width="24.28515625" style="14" customWidth="1"/>
    <col min="11012" max="11012" width="26.140625" style="14" customWidth="1"/>
    <col min="11013" max="11013" width="25.28515625" style="14" customWidth="1"/>
    <col min="11014" max="11014" width="27" style="14" customWidth="1"/>
    <col min="11015" max="11015" width="13" style="14" customWidth="1"/>
    <col min="11016" max="11266" width="9.140625" style="14"/>
    <col min="11267" max="11267" width="24.28515625" style="14" customWidth="1"/>
    <col min="11268" max="11268" width="26.140625" style="14" customWidth="1"/>
    <col min="11269" max="11269" width="25.28515625" style="14" customWidth="1"/>
    <col min="11270" max="11270" width="27" style="14" customWidth="1"/>
    <col min="11271" max="11271" width="13" style="14" customWidth="1"/>
    <col min="11272" max="11522" width="9.140625" style="14"/>
    <col min="11523" max="11523" width="24.28515625" style="14" customWidth="1"/>
    <col min="11524" max="11524" width="26.140625" style="14" customWidth="1"/>
    <col min="11525" max="11525" width="25.28515625" style="14" customWidth="1"/>
    <col min="11526" max="11526" width="27" style="14" customWidth="1"/>
    <col min="11527" max="11527" width="13" style="14" customWidth="1"/>
    <col min="11528" max="11778" width="9.140625" style="14"/>
    <col min="11779" max="11779" width="24.28515625" style="14" customWidth="1"/>
    <col min="11780" max="11780" width="26.140625" style="14" customWidth="1"/>
    <col min="11781" max="11781" width="25.28515625" style="14" customWidth="1"/>
    <col min="11782" max="11782" width="27" style="14" customWidth="1"/>
    <col min="11783" max="11783" width="13" style="14" customWidth="1"/>
    <col min="11784" max="12034" width="9.140625" style="14"/>
    <col min="12035" max="12035" width="24.28515625" style="14" customWidth="1"/>
    <col min="12036" max="12036" width="26.140625" style="14" customWidth="1"/>
    <col min="12037" max="12037" width="25.28515625" style="14" customWidth="1"/>
    <col min="12038" max="12038" width="27" style="14" customWidth="1"/>
    <col min="12039" max="12039" width="13" style="14" customWidth="1"/>
    <col min="12040" max="12290" width="9.140625" style="14"/>
    <col min="12291" max="12291" width="24.28515625" style="14" customWidth="1"/>
    <col min="12292" max="12292" width="26.140625" style="14" customWidth="1"/>
    <col min="12293" max="12293" width="25.28515625" style="14" customWidth="1"/>
    <col min="12294" max="12294" width="27" style="14" customWidth="1"/>
    <col min="12295" max="12295" width="13" style="14" customWidth="1"/>
    <col min="12296" max="12546" width="9.140625" style="14"/>
    <col min="12547" max="12547" width="24.28515625" style="14" customWidth="1"/>
    <col min="12548" max="12548" width="26.140625" style="14" customWidth="1"/>
    <col min="12549" max="12549" width="25.28515625" style="14" customWidth="1"/>
    <col min="12550" max="12550" width="27" style="14" customWidth="1"/>
    <col min="12551" max="12551" width="13" style="14" customWidth="1"/>
    <col min="12552" max="12802" width="9.140625" style="14"/>
    <col min="12803" max="12803" width="24.28515625" style="14" customWidth="1"/>
    <col min="12804" max="12804" width="26.140625" style="14" customWidth="1"/>
    <col min="12805" max="12805" width="25.28515625" style="14" customWidth="1"/>
    <col min="12806" max="12806" width="27" style="14" customWidth="1"/>
    <col min="12807" max="12807" width="13" style="14" customWidth="1"/>
    <col min="12808" max="13058" width="9.140625" style="14"/>
    <col min="13059" max="13059" width="24.28515625" style="14" customWidth="1"/>
    <col min="13060" max="13060" width="26.140625" style="14" customWidth="1"/>
    <col min="13061" max="13061" width="25.28515625" style="14" customWidth="1"/>
    <col min="13062" max="13062" width="27" style="14" customWidth="1"/>
    <col min="13063" max="13063" width="13" style="14" customWidth="1"/>
    <col min="13064" max="13314" width="9.140625" style="14"/>
    <col min="13315" max="13315" width="24.28515625" style="14" customWidth="1"/>
    <col min="13316" max="13316" width="26.140625" style="14" customWidth="1"/>
    <col min="13317" max="13317" width="25.28515625" style="14" customWidth="1"/>
    <col min="13318" max="13318" width="27" style="14" customWidth="1"/>
    <col min="13319" max="13319" width="13" style="14" customWidth="1"/>
    <col min="13320" max="13570" width="9.140625" style="14"/>
    <col min="13571" max="13571" width="24.28515625" style="14" customWidth="1"/>
    <col min="13572" max="13572" width="26.140625" style="14" customWidth="1"/>
    <col min="13573" max="13573" width="25.28515625" style="14" customWidth="1"/>
    <col min="13574" max="13574" width="27" style="14" customWidth="1"/>
    <col min="13575" max="13575" width="13" style="14" customWidth="1"/>
    <col min="13576" max="13826" width="9.140625" style="14"/>
    <col min="13827" max="13827" width="24.28515625" style="14" customWidth="1"/>
    <col min="13828" max="13828" width="26.140625" style="14" customWidth="1"/>
    <col min="13829" max="13829" width="25.28515625" style="14" customWidth="1"/>
    <col min="13830" max="13830" width="27" style="14" customWidth="1"/>
    <col min="13831" max="13831" width="13" style="14" customWidth="1"/>
    <col min="13832" max="14082" width="9.140625" style="14"/>
    <col min="14083" max="14083" width="24.28515625" style="14" customWidth="1"/>
    <col min="14084" max="14084" width="26.140625" style="14" customWidth="1"/>
    <col min="14085" max="14085" width="25.28515625" style="14" customWidth="1"/>
    <col min="14086" max="14086" width="27" style="14" customWidth="1"/>
    <col min="14087" max="14087" width="13" style="14" customWidth="1"/>
    <col min="14088" max="14338" width="9.140625" style="14"/>
    <col min="14339" max="14339" width="24.28515625" style="14" customWidth="1"/>
    <col min="14340" max="14340" width="26.140625" style="14" customWidth="1"/>
    <col min="14341" max="14341" width="25.28515625" style="14" customWidth="1"/>
    <col min="14342" max="14342" width="27" style="14" customWidth="1"/>
    <col min="14343" max="14343" width="13" style="14" customWidth="1"/>
    <col min="14344" max="14594" width="9.140625" style="14"/>
    <col min="14595" max="14595" width="24.28515625" style="14" customWidth="1"/>
    <col min="14596" max="14596" width="26.140625" style="14" customWidth="1"/>
    <col min="14597" max="14597" width="25.28515625" style="14" customWidth="1"/>
    <col min="14598" max="14598" width="27" style="14" customWidth="1"/>
    <col min="14599" max="14599" width="13" style="14" customWidth="1"/>
    <col min="14600" max="14850" width="9.140625" style="14"/>
    <col min="14851" max="14851" width="24.28515625" style="14" customWidth="1"/>
    <col min="14852" max="14852" width="26.140625" style="14" customWidth="1"/>
    <col min="14853" max="14853" width="25.28515625" style="14" customWidth="1"/>
    <col min="14854" max="14854" width="27" style="14" customWidth="1"/>
    <col min="14855" max="14855" width="13" style="14" customWidth="1"/>
    <col min="14856" max="15106" width="9.140625" style="14"/>
    <col min="15107" max="15107" width="24.28515625" style="14" customWidth="1"/>
    <col min="15108" max="15108" width="26.140625" style="14" customWidth="1"/>
    <col min="15109" max="15109" width="25.28515625" style="14" customWidth="1"/>
    <col min="15110" max="15110" width="27" style="14" customWidth="1"/>
    <col min="15111" max="15111" width="13" style="14" customWidth="1"/>
    <col min="15112" max="15362" width="9.140625" style="14"/>
    <col min="15363" max="15363" width="24.28515625" style="14" customWidth="1"/>
    <col min="15364" max="15364" width="26.140625" style="14" customWidth="1"/>
    <col min="15365" max="15365" width="25.28515625" style="14" customWidth="1"/>
    <col min="15366" max="15366" width="27" style="14" customWidth="1"/>
    <col min="15367" max="15367" width="13" style="14" customWidth="1"/>
    <col min="15368" max="15618" width="9.140625" style="14"/>
    <col min="15619" max="15619" width="24.28515625" style="14" customWidth="1"/>
    <col min="15620" max="15620" width="26.140625" style="14" customWidth="1"/>
    <col min="15621" max="15621" width="25.28515625" style="14" customWidth="1"/>
    <col min="15622" max="15622" width="27" style="14" customWidth="1"/>
    <col min="15623" max="15623" width="13" style="14" customWidth="1"/>
    <col min="15624" max="15874" width="9.140625" style="14"/>
    <col min="15875" max="15875" width="24.28515625" style="14" customWidth="1"/>
    <col min="15876" max="15876" width="26.140625" style="14" customWidth="1"/>
    <col min="15877" max="15877" width="25.28515625" style="14" customWidth="1"/>
    <col min="15878" max="15878" width="27" style="14" customWidth="1"/>
    <col min="15879" max="15879" width="13" style="14" customWidth="1"/>
    <col min="15880" max="16130" width="9.140625" style="14"/>
    <col min="16131" max="16131" width="24.28515625" style="14" customWidth="1"/>
    <col min="16132" max="16132" width="26.140625" style="14" customWidth="1"/>
    <col min="16133" max="16133" width="25.28515625" style="14" customWidth="1"/>
    <col min="16134" max="16134" width="27" style="14" customWidth="1"/>
    <col min="16135" max="16135" width="13" style="14" customWidth="1"/>
    <col min="16136" max="16384" width="9.140625" style="14"/>
  </cols>
  <sheetData>
    <row r="1" spans="1:8" ht="15">
      <c r="A1" s="1" t="str">
        <f>Resumo!A1</f>
        <v>SERVIÇOS DE COPEIRAGEM</v>
      </c>
    </row>
    <row r="4" spans="1:8">
      <c r="A4" s="551" t="s">
        <v>235</v>
      </c>
      <c r="B4" s="551"/>
      <c r="C4" s="551"/>
      <c r="D4" s="551"/>
      <c r="E4" s="551"/>
      <c r="F4" s="551"/>
      <c r="G4" s="551"/>
    </row>
    <row r="6" spans="1:8" ht="15">
      <c r="A6" s="552" t="s">
        <v>118</v>
      </c>
      <c r="B6" s="552"/>
      <c r="C6" s="553"/>
      <c r="D6" s="553"/>
      <c r="E6" s="553"/>
      <c r="F6" s="553"/>
      <c r="G6" s="553"/>
    </row>
    <row r="8" spans="1:8">
      <c r="A8" s="16" t="s">
        <v>176</v>
      </c>
      <c r="B8" s="16"/>
    </row>
    <row r="9" spans="1:8" ht="13.5" thickBot="1">
      <c r="A9" s="544" t="s">
        <v>177</v>
      </c>
      <c r="B9" s="545"/>
      <c r="C9" s="17" t="s">
        <v>178</v>
      </c>
      <c r="D9" s="546" t="s">
        <v>179</v>
      </c>
      <c r="E9" s="546"/>
      <c r="F9" s="546"/>
      <c r="G9" s="546"/>
    </row>
    <row r="10" spans="1:8" ht="87.75" customHeight="1">
      <c r="A10" s="18" t="s">
        <v>28</v>
      </c>
      <c r="B10" s="19" t="s">
        <v>159</v>
      </c>
      <c r="C10" s="20">
        <f>Copeiro!H32</f>
        <v>8.3299999999999999E-2</v>
      </c>
      <c r="D10" s="550" t="s">
        <v>180</v>
      </c>
      <c r="E10" s="550"/>
      <c r="F10" s="550"/>
      <c r="G10" s="550"/>
    </row>
    <row r="11" spans="1:8" ht="56.25" customHeight="1">
      <c r="A11" s="18" t="s">
        <v>29</v>
      </c>
      <c r="B11" s="21" t="s">
        <v>181</v>
      </c>
      <c r="C11" s="20">
        <f>Copeiro!H33</f>
        <v>0.121</v>
      </c>
      <c r="D11" s="550" t="s">
        <v>324</v>
      </c>
      <c r="E11" s="550"/>
      <c r="F11" s="550"/>
      <c r="G11" s="550"/>
    </row>
    <row r="12" spans="1:8">
      <c r="A12" s="548" t="s">
        <v>182</v>
      </c>
      <c r="B12" s="549"/>
      <c r="C12" s="22">
        <f>SUM(C10:C11)</f>
        <v>0.20430000000000001</v>
      </c>
      <c r="D12" s="539"/>
      <c r="E12" s="539"/>
      <c r="F12" s="539"/>
      <c r="G12" s="539"/>
    </row>
    <row r="13" spans="1:8">
      <c r="A13" s="23"/>
      <c r="B13" s="23"/>
      <c r="C13" s="24"/>
      <c r="D13" s="25"/>
      <c r="E13" s="25"/>
      <c r="F13" s="25"/>
      <c r="G13" s="25"/>
    </row>
    <row r="14" spans="1:8">
      <c r="A14" s="16" t="s">
        <v>183</v>
      </c>
      <c r="B14" s="16"/>
    </row>
    <row r="15" spans="1:8" ht="15.75" customHeight="1" thickBot="1">
      <c r="A15" s="544" t="s">
        <v>177</v>
      </c>
      <c r="B15" s="545"/>
      <c r="C15" s="17" t="s">
        <v>178</v>
      </c>
      <c r="D15" s="546" t="s">
        <v>179</v>
      </c>
      <c r="E15" s="546"/>
      <c r="F15" s="546"/>
      <c r="G15" s="546"/>
    </row>
    <row r="16" spans="1:8" ht="43.5" customHeight="1">
      <c r="A16" s="18" t="s">
        <v>28</v>
      </c>
      <c r="B16" s="19" t="s">
        <v>1</v>
      </c>
      <c r="C16" s="20">
        <v>0.2</v>
      </c>
      <c r="D16" s="550" t="s">
        <v>184</v>
      </c>
      <c r="E16" s="550"/>
      <c r="F16" s="550"/>
      <c r="G16" s="550"/>
      <c r="H16" s="30">
        <f>C12*C24</f>
        <v>7.1099999999999997E-2</v>
      </c>
    </row>
    <row r="17" spans="1:13" ht="45" customHeight="1">
      <c r="A17" s="18" t="s">
        <v>29</v>
      </c>
      <c r="B17" s="21" t="s">
        <v>43</v>
      </c>
      <c r="C17" s="20">
        <v>2.5000000000000001E-2</v>
      </c>
      <c r="D17" s="537" t="s">
        <v>185</v>
      </c>
      <c r="E17" s="537"/>
      <c r="F17" s="537"/>
      <c r="G17" s="537"/>
    </row>
    <row r="18" spans="1:13" ht="88.5" customHeight="1">
      <c r="A18" s="18" t="s">
        <v>30</v>
      </c>
      <c r="B18" s="21" t="s">
        <v>186</v>
      </c>
      <c r="C18" s="20">
        <v>0.01</v>
      </c>
      <c r="D18" s="537" t="s">
        <v>187</v>
      </c>
      <c r="E18" s="537"/>
      <c r="F18" s="537"/>
      <c r="G18" s="537"/>
    </row>
    <row r="19" spans="1:13" ht="45.75" customHeight="1">
      <c r="A19" s="18" t="s">
        <v>35</v>
      </c>
      <c r="B19" s="21" t="s">
        <v>77</v>
      </c>
      <c r="C19" s="20">
        <v>1.4999999999999999E-2</v>
      </c>
      <c r="D19" s="537" t="s">
        <v>188</v>
      </c>
      <c r="E19" s="537"/>
      <c r="F19" s="537"/>
      <c r="G19" s="537"/>
    </row>
    <row r="20" spans="1:13" ht="54.75" customHeight="1">
      <c r="A20" s="18" t="s">
        <v>36</v>
      </c>
      <c r="B20" s="21" t="s">
        <v>189</v>
      </c>
      <c r="C20" s="20">
        <v>0.01</v>
      </c>
      <c r="D20" s="537" t="s">
        <v>190</v>
      </c>
      <c r="E20" s="537"/>
      <c r="F20" s="537"/>
      <c r="G20" s="537"/>
    </row>
    <row r="21" spans="1:13" ht="44.25" customHeight="1">
      <c r="A21" s="18" t="s">
        <v>37</v>
      </c>
      <c r="B21" s="21" t="s">
        <v>4</v>
      </c>
      <c r="C21" s="20">
        <v>6.0000000000000001E-3</v>
      </c>
      <c r="D21" s="537" t="s">
        <v>191</v>
      </c>
      <c r="E21" s="537"/>
      <c r="F21" s="537"/>
      <c r="G21" s="537"/>
    </row>
    <row r="22" spans="1:13" ht="54.75" customHeight="1">
      <c r="A22" s="18" t="s">
        <v>38</v>
      </c>
      <c r="B22" s="21" t="s">
        <v>2</v>
      </c>
      <c r="C22" s="20">
        <v>2E-3</v>
      </c>
      <c r="D22" s="537" t="s">
        <v>192</v>
      </c>
      <c r="E22" s="537"/>
      <c r="F22" s="537"/>
      <c r="G22" s="537"/>
    </row>
    <row r="23" spans="1:13" ht="41.25" customHeight="1">
      <c r="A23" s="18" t="s">
        <v>39</v>
      </c>
      <c r="B23" s="21" t="s">
        <v>3</v>
      </c>
      <c r="C23" s="20">
        <v>0.08</v>
      </c>
      <c r="D23" s="537" t="s">
        <v>193</v>
      </c>
      <c r="E23" s="537"/>
      <c r="F23" s="537"/>
      <c r="G23" s="537"/>
    </row>
    <row r="24" spans="1:13">
      <c r="A24" s="548" t="s">
        <v>182</v>
      </c>
      <c r="B24" s="549"/>
      <c r="C24" s="22">
        <v>0.34799999999999998</v>
      </c>
      <c r="D24" s="539"/>
      <c r="E24" s="539"/>
      <c r="F24" s="539"/>
      <c r="G24" s="539"/>
    </row>
    <row r="25" spans="1:13" ht="15">
      <c r="A25" s="16" t="s">
        <v>194</v>
      </c>
      <c r="B25" s="16"/>
      <c r="M25" s="26"/>
    </row>
    <row r="26" spans="1:13" ht="15.75" thickBot="1">
      <c r="A26" s="544" t="s">
        <v>177</v>
      </c>
      <c r="B26" s="545"/>
      <c r="C26" s="17" t="s">
        <v>178</v>
      </c>
      <c r="D26" s="546" t="s">
        <v>179</v>
      </c>
      <c r="E26" s="546"/>
      <c r="F26" s="546"/>
      <c r="G26" s="546"/>
      <c r="M26" s="26"/>
    </row>
    <row r="27" spans="1:13" ht="90" customHeight="1">
      <c r="A27" s="27" t="s">
        <v>28</v>
      </c>
      <c r="B27" s="27" t="s">
        <v>195</v>
      </c>
      <c r="C27" s="28">
        <v>8.0000000000000004E-4</v>
      </c>
      <c r="D27" s="547" t="s">
        <v>196</v>
      </c>
      <c r="E27" s="547" t="s">
        <v>197</v>
      </c>
      <c r="F27" s="547"/>
      <c r="G27" s="547"/>
      <c r="J27" s="29"/>
      <c r="M27" s="30"/>
    </row>
    <row r="28" spans="1:13" ht="80.25" customHeight="1">
      <c r="A28" s="31" t="s">
        <v>29</v>
      </c>
      <c r="B28" s="31" t="s">
        <v>90</v>
      </c>
      <c r="C28" s="32">
        <v>1E-4</v>
      </c>
      <c r="D28" s="537" t="s">
        <v>198</v>
      </c>
      <c r="E28" s="537" t="s">
        <v>199</v>
      </c>
      <c r="F28" s="537"/>
      <c r="G28" s="537"/>
      <c r="H28" s="33"/>
      <c r="I28" s="29"/>
      <c r="M28" s="26"/>
    </row>
    <row r="29" spans="1:13" ht="80.25" customHeight="1">
      <c r="A29" s="31" t="s">
        <v>30</v>
      </c>
      <c r="B29" s="31" t="s">
        <v>91</v>
      </c>
      <c r="C29" s="32">
        <v>1.5E-3</v>
      </c>
      <c r="D29" s="537" t="s">
        <v>200</v>
      </c>
      <c r="E29" s="537" t="s">
        <v>199</v>
      </c>
      <c r="F29" s="537"/>
      <c r="G29" s="537"/>
      <c r="H29" s="33"/>
      <c r="I29" s="29"/>
      <c r="M29" s="26"/>
    </row>
    <row r="30" spans="1:13" ht="119.25" customHeight="1">
      <c r="A30" s="31" t="s">
        <v>35</v>
      </c>
      <c r="B30" s="31" t="s">
        <v>201</v>
      </c>
      <c r="C30" s="32">
        <v>4.0000000000000002E-4</v>
      </c>
      <c r="D30" s="537" t="s">
        <v>202</v>
      </c>
      <c r="E30" s="537" t="s">
        <v>203</v>
      </c>
      <c r="F30" s="537"/>
      <c r="G30" s="537"/>
      <c r="H30" s="34"/>
      <c r="I30" s="29"/>
      <c r="M30" s="35"/>
    </row>
    <row r="31" spans="1:13" ht="69.75" customHeight="1">
      <c r="A31" s="31" t="s">
        <v>36</v>
      </c>
      <c r="B31" s="31" t="s">
        <v>92</v>
      </c>
      <c r="C31" s="32">
        <v>1E-4</v>
      </c>
      <c r="D31" s="537" t="s">
        <v>204</v>
      </c>
      <c r="E31" s="537" t="s">
        <v>203</v>
      </c>
      <c r="F31" s="537"/>
      <c r="G31" s="537"/>
      <c r="I31" s="30"/>
    </row>
    <row r="32" spans="1:13" ht="177.75" customHeight="1">
      <c r="A32" s="31" t="s">
        <v>36</v>
      </c>
      <c r="B32" s="31" t="s">
        <v>93</v>
      </c>
      <c r="C32" s="32">
        <v>3.85E-2</v>
      </c>
      <c r="D32" s="537" t="s">
        <v>205</v>
      </c>
      <c r="E32" s="537" t="s">
        <v>199</v>
      </c>
      <c r="F32" s="537"/>
      <c r="G32" s="537"/>
      <c r="H32" s="36">
        <f>(0.08*0.4*0.89)*(1+5/56+5/56+1/3*5/56)</f>
        <v>3.44E-2</v>
      </c>
    </row>
    <row r="33" spans="1:12">
      <c r="A33" s="548" t="s">
        <v>206</v>
      </c>
      <c r="B33" s="549"/>
      <c r="C33" s="37">
        <v>4.1399999999999999E-2</v>
      </c>
      <c r="D33" s="539"/>
      <c r="E33" s="539" t="s">
        <v>207</v>
      </c>
      <c r="F33" s="539"/>
      <c r="G33" s="539"/>
      <c r="K33" s="29"/>
    </row>
    <row r="35" spans="1:12">
      <c r="A35" s="16" t="s">
        <v>208</v>
      </c>
      <c r="B35" s="16"/>
      <c r="J35" s="38"/>
    </row>
    <row r="36" spans="1:12" ht="15.75" thickBot="1">
      <c r="A36" s="544" t="s">
        <v>177</v>
      </c>
      <c r="B36" s="545"/>
      <c r="C36" s="17" t="s">
        <v>178</v>
      </c>
      <c r="D36" s="546" t="s">
        <v>179</v>
      </c>
      <c r="E36" s="546"/>
      <c r="F36" s="546"/>
      <c r="G36" s="546"/>
      <c r="J36" s="29"/>
      <c r="L36" s="39"/>
    </row>
    <row r="37" spans="1:12" ht="88.5" customHeight="1">
      <c r="A37" s="40" t="s">
        <v>28</v>
      </c>
      <c r="B37" s="40" t="s">
        <v>209</v>
      </c>
      <c r="C37" s="28">
        <f>Copeiro!H78</f>
        <v>8.3299999999999999E-2</v>
      </c>
      <c r="D37" s="547" t="s">
        <v>254</v>
      </c>
      <c r="E37" s="547" t="s">
        <v>197</v>
      </c>
      <c r="F37" s="547"/>
      <c r="G37" s="547"/>
      <c r="H37" s="63"/>
      <c r="I37" s="41"/>
      <c r="J37" s="72"/>
      <c r="L37" s="39"/>
    </row>
    <row r="38" spans="1:12" ht="106.5" customHeight="1">
      <c r="A38" s="31" t="s">
        <v>29</v>
      </c>
      <c r="B38" s="31" t="s">
        <v>210</v>
      </c>
      <c r="C38" s="32">
        <v>2.8E-3</v>
      </c>
      <c r="D38" s="537" t="s">
        <v>211</v>
      </c>
      <c r="E38" s="537" t="s">
        <v>212</v>
      </c>
      <c r="F38" s="537"/>
      <c r="G38" s="537"/>
      <c r="H38" s="33"/>
      <c r="J38" s="42"/>
      <c r="L38" s="39"/>
    </row>
    <row r="39" spans="1:12" ht="110.25" customHeight="1">
      <c r="A39" s="31" t="s">
        <v>30</v>
      </c>
      <c r="B39" s="31" t="s">
        <v>213</v>
      </c>
      <c r="C39" s="32">
        <v>1E-4</v>
      </c>
      <c r="D39" s="537" t="s">
        <v>214</v>
      </c>
      <c r="E39" s="537" t="s">
        <v>215</v>
      </c>
      <c r="F39" s="537"/>
      <c r="G39" s="537"/>
      <c r="L39" s="39"/>
    </row>
    <row r="40" spans="1:12" ht="101.25" customHeight="1">
      <c r="A40" s="31" t="s">
        <v>35</v>
      </c>
      <c r="B40" s="31" t="s">
        <v>216</v>
      </c>
      <c r="C40" s="32">
        <v>2.9999999999999997E-4</v>
      </c>
      <c r="D40" s="537" t="s">
        <v>217</v>
      </c>
      <c r="E40" s="537" t="s">
        <v>218</v>
      </c>
      <c r="F40" s="537"/>
      <c r="G40" s="537"/>
      <c r="H40" s="33"/>
      <c r="L40" s="39"/>
    </row>
    <row r="41" spans="1:12" ht="115.5" customHeight="1">
      <c r="A41" s="31" t="s">
        <v>36</v>
      </c>
      <c r="B41" s="31" t="s">
        <v>219</v>
      </c>
      <c r="C41" s="32">
        <v>4.0000000000000002E-4</v>
      </c>
      <c r="D41" s="537" t="s">
        <v>220</v>
      </c>
      <c r="E41" s="537" t="s">
        <v>221</v>
      </c>
      <c r="F41" s="537"/>
      <c r="G41" s="537"/>
      <c r="I41" s="29"/>
      <c r="L41" s="43"/>
    </row>
    <row r="42" spans="1:12" ht="22.5">
      <c r="A42" s="31" t="s">
        <v>37</v>
      </c>
      <c r="B42" s="31" t="s">
        <v>222</v>
      </c>
      <c r="C42" s="32">
        <v>0</v>
      </c>
      <c r="D42" s="537"/>
      <c r="E42" s="537"/>
      <c r="F42" s="537"/>
      <c r="G42" s="537"/>
      <c r="L42" s="44"/>
    </row>
    <row r="43" spans="1:12" ht="12.75" customHeight="1">
      <c r="A43" s="538" t="s">
        <v>182</v>
      </c>
      <c r="B43" s="538"/>
      <c r="C43" s="37">
        <f>SUM(C37:C42)</f>
        <v>8.6900000000000005E-2</v>
      </c>
      <c r="D43" s="539"/>
      <c r="E43" s="539" t="s">
        <v>207</v>
      </c>
      <c r="F43" s="539"/>
      <c r="G43" s="539"/>
      <c r="L43" s="44"/>
    </row>
    <row r="45" spans="1:12" ht="13.5" thickBot="1"/>
    <row r="46" spans="1:12" ht="15.75" thickBot="1">
      <c r="A46" s="540" t="s">
        <v>223</v>
      </c>
      <c r="B46" s="540"/>
      <c r="C46" s="541"/>
      <c r="D46" s="542">
        <f>C12+C24+C33+C43+H16</f>
        <v>0.75170000000000003</v>
      </c>
      <c r="E46" s="543"/>
    </row>
    <row r="49" spans="1:7" ht="15">
      <c r="A49" s="536" t="e">
        <f>VT!#REF!</f>
        <v>#REF!</v>
      </c>
      <c r="B49" s="536"/>
      <c r="C49" s="536"/>
      <c r="D49" s="536"/>
      <c r="E49" s="536"/>
      <c r="F49" s="536"/>
      <c r="G49" s="536"/>
    </row>
    <row r="50" spans="1:7" ht="28.5" customHeight="1">
      <c r="A50" s="536"/>
      <c r="B50" s="536"/>
      <c r="C50" s="536"/>
      <c r="D50" s="536"/>
      <c r="E50" s="536"/>
      <c r="F50" s="536"/>
      <c r="G50" s="536"/>
    </row>
    <row r="51" spans="1:7" ht="15">
      <c r="A51" s="536" t="s">
        <v>157</v>
      </c>
      <c r="B51" s="536"/>
      <c r="C51" s="536"/>
      <c r="D51" s="536"/>
      <c r="E51" s="536"/>
      <c r="F51" s="536"/>
      <c r="G51" s="536"/>
    </row>
    <row r="52" spans="1:7" ht="15">
      <c r="A52" s="536" t="s">
        <v>16</v>
      </c>
      <c r="B52" s="536"/>
      <c r="C52" s="536"/>
      <c r="D52" s="536"/>
      <c r="E52" s="536"/>
      <c r="F52" s="536"/>
      <c r="G52" s="536"/>
    </row>
    <row r="53" spans="1:7" ht="15">
      <c r="A53" s="536" t="s">
        <v>127</v>
      </c>
      <c r="B53" s="536"/>
      <c r="C53" s="536"/>
      <c r="D53" s="536"/>
      <c r="E53" s="536"/>
      <c r="F53" s="536"/>
      <c r="G53" s="536"/>
    </row>
  </sheetData>
  <mergeCells count="47">
    <mergeCell ref="D11:G11"/>
    <mergeCell ref="A4:G4"/>
    <mergeCell ref="A6:G6"/>
    <mergeCell ref="A9:B9"/>
    <mergeCell ref="D9:G9"/>
    <mergeCell ref="D10:G10"/>
    <mergeCell ref="D22:G22"/>
    <mergeCell ref="A12:B12"/>
    <mergeCell ref="D12:G12"/>
    <mergeCell ref="A15:B15"/>
    <mergeCell ref="D15:G15"/>
    <mergeCell ref="D16:G16"/>
    <mergeCell ref="D17:G17"/>
    <mergeCell ref="D18:G18"/>
    <mergeCell ref="D19:G19"/>
    <mergeCell ref="D20:G20"/>
    <mergeCell ref="D21:G21"/>
    <mergeCell ref="A33:B33"/>
    <mergeCell ref="D33:G33"/>
    <mergeCell ref="D23:G23"/>
    <mergeCell ref="A24:B24"/>
    <mergeCell ref="D24:G24"/>
    <mergeCell ref="A26:B26"/>
    <mergeCell ref="D26:G26"/>
    <mergeCell ref="D27:G27"/>
    <mergeCell ref="D40:G40"/>
    <mergeCell ref="D28:G28"/>
    <mergeCell ref="D29:G29"/>
    <mergeCell ref="D30:G30"/>
    <mergeCell ref="D31:G31"/>
    <mergeCell ref="D32:G32"/>
    <mergeCell ref="A36:B36"/>
    <mergeCell ref="D36:G36"/>
    <mergeCell ref="D37:G37"/>
    <mergeCell ref="D38:G38"/>
    <mergeCell ref="D39:G39"/>
    <mergeCell ref="D41:G41"/>
    <mergeCell ref="D42:G42"/>
    <mergeCell ref="A43:B43"/>
    <mergeCell ref="D43:G43"/>
    <mergeCell ref="A46:C46"/>
    <mergeCell ref="D46:E46"/>
    <mergeCell ref="A49:G49"/>
    <mergeCell ref="A50:G50"/>
    <mergeCell ref="A51:G51"/>
    <mergeCell ref="A52:G52"/>
    <mergeCell ref="A53:G53"/>
  </mergeCells>
  <printOptions horizontalCentered="1"/>
  <pageMargins left="7.874015748031496E-2" right="0.31496062992125984" top="1.5748031496062993" bottom="1.5748031496062993" header="0.31496062992125984" footer="0.31496062992125984"/>
  <pageSetup paperSize="9" scale="78" fitToHeight="3" orientation="portrait" r:id="rId1"/>
  <headerFooter scaleWithDoc="0">
    <oddHeader>&amp;C&amp;G</oddHeader>
    <oddFooter>&amp;C&amp;G</oddFooter>
  </headerFooter>
  <rowBreaks count="2" manualBreakCount="2">
    <brk id="24" max="6" man="1"/>
    <brk id="34" max="6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Proposta</vt:lpstr>
      <vt:lpstr>Resumo</vt:lpstr>
      <vt:lpstr>Copeiro</vt:lpstr>
      <vt:lpstr>Equipamento</vt:lpstr>
      <vt:lpstr>Uniforme</vt:lpstr>
      <vt:lpstr>Memória de Cálculo Salários</vt:lpstr>
      <vt:lpstr>VT</vt:lpstr>
      <vt:lpstr>VA</vt:lpstr>
      <vt:lpstr>Memoria de Cálculo Encargos</vt:lpstr>
      <vt:lpstr>Copeiro!Area_de_impressao</vt:lpstr>
      <vt:lpstr>Equipamento!Area_de_impressao</vt:lpstr>
      <vt:lpstr>'Memoria de Cálculo Encargos'!Area_de_impressao</vt:lpstr>
      <vt:lpstr>'Memória de Cálculo Salários'!Area_de_impressao</vt:lpstr>
      <vt:lpstr>Resumo!Area_de_impressao</vt:lpstr>
      <vt:lpstr>Uniforme!Area_de_impressao</vt:lpstr>
      <vt:lpstr>VA!Area_de_impressao</vt:lpstr>
      <vt:lpstr>VT!Area_de_impressao</vt:lpstr>
      <vt:lpstr>'Memoria de Cálculo Encargos'!Titulos_de_impressao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Nilce Fonseca Melo de Lima</dc:creator>
  <cp:lastModifiedBy>ua40</cp:lastModifiedBy>
  <cp:lastPrinted>2024-01-30T19:48:19Z</cp:lastPrinted>
  <dcterms:created xsi:type="dcterms:W3CDTF">2021-04-09T15:07:17Z</dcterms:created>
  <dcterms:modified xsi:type="dcterms:W3CDTF">2025-02-12T11:21:51Z</dcterms:modified>
</cp:coreProperties>
</file>